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rives compartilhados\Obras e Serviços de Engenharia\1 Luiz\PE\21 PE Saúde 90556-2025 - 15-P-13617-2023 hc - Manut Predial [28.09]\8. Republicação\PE DGA  90556-2026\Pasta Técnica\"/>
    </mc:Choice>
  </mc:AlternateContent>
  <xr:revisionPtr revIDLastSave="0" documentId="13_ncr:1_{17F44676-EE31-4D19-BD32-DA5CF5D523CC}" xr6:coauthVersionLast="36" xr6:coauthVersionMax="36" xr10:uidLastSave="{00000000-0000-0000-0000-000000000000}"/>
  <bookViews>
    <workbookView xWindow="0" yWindow="0" windowWidth="28800" windowHeight="9705" xr2:uid="{00000000-000D-0000-FFFF-FFFF00000000}"/>
  </bookViews>
  <sheets>
    <sheet name="Planilha Referencial" sheetId="1" r:id="rId1"/>
  </sheets>
  <calcPr calcId="191029"/>
  <extLst>
    <ext uri="GoogleSheetsCustomDataVersion2">
      <go:sheetsCustomData xmlns:go="http://customooxmlschemas.google.com/" r:id="rId5" roundtripDataChecksum="Ia+holvwtcNAAZeNUiex40GambbX2fABBw32bHkigaY="/>
    </ext>
  </extLst>
</workbook>
</file>

<file path=xl/calcChain.xml><?xml version="1.0" encoding="utf-8"?>
<calcChain xmlns="http://schemas.openxmlformats.org/spreadsheetml/2006/main">
  <c r="R198" i="1" l="1"/>
  <c r="R197" i="1"/>
  <c r="R196" i="1"/>
  <c r="R195" i="1"/>
  <c r="R194" i="1"/>
  <c r="R193" i="1"/>
  <c r="R192" i="1"/>
  <c r="R191" i="1"/>
  <c r="R190" i="1"/>
  <c r="Q184" i="1"/>
  <c r="V183" i="1"/>
  <c r="V184" i="1" s="1"/>
  <c r="Q183" i="1"/>
  <c r="V182" i="1"/>
  <c r="Q182" i="1"/>
  <c r="Q181" i="1"/>
  <c r="Q180" i="1"/>
  <c r="Q179" i="1"/>
  <c r="T175" i="1"/>
  <c r="R175" i="1"/>
  <c r="H173" i="1"/>
  <c r="M173" i="1" s="1"/>
  <c r="G173" i="1"/>
  <c r="H171" i="1"/>
  <c r="M171" i="1" s="1"/>
  <c r="Q171" i="1" s="1"/>
  <c r="G171" i="1"/>
  <c r="H169" i="1"/>
  <c r="M169" i="1" s="1"/>
  <c r="G169" i="1"/>
  <c r="H167" i="1"/>
  <c r="G167" i="1"/>
  <c r="H165" i="1"/>
  <c r="M165" i="1" s="1"/>
  <c r="G165" i="1"/>
  <c r="H163" i="1"/>
  <c r="M163" i="1" s="1"/>
  <c r="G163" i="1"/>
  <c r="H160" i="1"/>
  <c r="M160" i="1" s="1"/>
  <c r="G160" i="1"/>
  <c r="H158" i="1"/>
  <c r="M158" i="1" s="1"/>
  <c r="G158" i="1"/>
  <c r="Q150" i="1"/>
  <c r="V149" i="1"/>
  <c r="V150" i="1" s="1"/>
  <c r="Q149" i="1"/>
  <c r="V148" i="1"/>
  <c r="Q148" i="1"/>
  <c r="Q147" i="1"/>
  <c r="Q146" i="1"/>
  <c r="Q145" i="1"/>
  <c r="T141" i="1"/>
  <c r="R141" i="1"/>
  <c r="H139" i="1"/>
  <c r="M139" i="1" s="1"/>
  <c r="G139" i="1"/>
  <c r="H137" i="1"/>
  <c r="G137" i="1"/>
  <c r="H135" i="1"/>
  <c r="M135" i="1" s="1"/>
  <c r="G135" i="1"/>
  <c r="H133" i="1"/>
  <c r="G133" i="1"/>
  <c r="H131" i="1"/>
  <c r="M131" i="1" s="1"/>
  <c r="G131" i="1"/>
  <c r="H129" i="1"/>
  <c r="P129" i="1" s="1"/>
  <c r="O129" i="1" s="1"/>
  <c r="G129" i="1"/>
  <c r="H127" i="1"/>
  <c r="M127" i="1" s="1"/>
  <c r="G127" i="1"/>
  <c r="M125" i="1"/>
  <c r="H125" i="1"/>
  <c r="G125" i="1"/>
  <c r="H123" i="1"/>
  <c r="M123" i="1" s="1"/>
  <c r="G123" i="1"/>
  <c r="H121" i="1"/>
  <c r="M121" i="1" s="1"/>
  <c r="G121" i="1"/>
  <c r="H119" i="1"/>
  <c r="M119" i="1" s="1"/>
  <c r="G119" i="1"/>
  <c r="H117" i="1"/>
  <c r="G117" i="1"/>
  <c r="H114" i="1"/>
  <c r="M114" i="1" s="1"/>
  <c r="G114" i="1"/>
  <c r="H112" i="1"/>
  <c r="G112" i="1"/>
  <c r="H109" i="1"/>
  <c r="M109" i="1" s="1"/>
  <c r="G109" i="1"/>
  <c r="H107" i="1"/>
  <c r="M107" i="1" s="1"/>
  <c r="G107" i="1"/>
  <c r="H104" i="1"/>
  <c r="M104" i="1" s="1"/>
  <c r="G104" i="1"/>
  <c r="H102" i="1"/>
  <c r="G102" i="1"/>
  <c r="H99" i="1"/>
  <c r="M99" i="1" s="1"/>
  <c r="G99" i="1"/>
  <c r="H97" i="1"/>
  <c r="G97" i="1"/>
  <c r="H94" i="1"/>
  <c r="M94" i="1" s="1"/>
  <c r="G94" i="1"/>
  <c r="H92" i="1"/>
  <c r="M92" i="1" s="1"/>
  <c r="G92" i="1"/>
  <c r="Q84" i="1"/>
  <c r="V83" i="1"/>
  <c r="V84" i="1" s="1"/>
  <c r="Q83" i="1"/>
  <c r="V82" i="1"/>
  <c r="Q82" i="1"/>
  <c r="Q81" i="1"/>
  <c r="Q80" i="1"/>
  <c r="Q79" i="1"/>
  <c r="T75" i="1"/>
  <c r="R75" i="1"/>
  <c r="H73" i="1"/>
  <c r="M73" i="1" s="1"/>
  <c r="G73" i="1"/>
  <c r="H71" i="1"/>
  <c r="M71" i="1" s="1"/>
  <c r="G71" i="1"/>
  <c r="H69" i="1"/>
  <c r="M69" i="1" s="1"/>
  <c r="G69" i="1"/>
  <c r="H67" i="1"/>
  <c r="G67" i="1"/>
  <c r="H65" i="1"/>
  <c r="M65" i="1" s="1"/>
  <c r="G65" i="1"/>
  <c r="P63" i="1"/>
  <c r="O63" i="1" s="1"/>
  <c r="M63" i="1"/>
  <c r="H63" i="1"/>
  <c r="G63" i="1"/>
  <c r="H61" i="1"/>
  <c r="M61" i="1" s="1"/>
  <c r="G61" i="1"/>
  <c r="H59" i="1"/>
  <c r="M59" i="1" s="1"/>
  <c r="G59" i="1"/>
  <c r="H57" i="1"/>
  <c r="M57" i="1" s="1"/>
  <c r="G57" i="1"/>
  <c r="H55" i="1"/>
  <c r="P55" i="1" s="1"/>
  <c r="O55" i="1" s="1"/>
  <c r="G55" i="1"/>
  <c r="H53" i="1"/>
  <c r="M53" i="1" s="1"/>
  <c r="G53" i="1"/>
  <c r="H51" i="1"/>
  <c r="M51" i="1" s="1"/>
  <c r="G51" i="1"/>
  <c r="H48" i="1"/>
  <c r="M48" i="1" s="1"/>
  <c r="G48" i="1"/>
  <c r="P46" i="1"/>
  <c r="O46" i="1" s="1"/>
  <c r="M46" i="1"/>
  <c r="H46" i="1"/>
  <c r="G46" i="1"/>
  <c r="H43" i="1"/>
  <c r="P43" i="1" s="1"/>
  <c r="O43" i="1" s="1"/>
  <c r="G43" i="1"/>
  <c r="H41" i="1"/>
  <c r="M41" i="1" s="1"/>
  <c r="G41" i="1"/>
  <c r="H39" i="1"/>
  <c r="M39" i="1" s="1"/>
  <c r="G39" i="1"/>
  <c r="H37" i="1"/>
  <c r="M37" i="1" s="1"/>
  <c r="G37" i="1"/>
  <c r="H35" i="1"/>
  <c r="G35" i="1"/>
  <c r="H32" i="1"/>
  <c r="P32" i="1" s="1"/>
  <c r="O32" i="1" s="1"/>
  <c r="G32" i="1"/>
  <c r="H30" i="1"/>
  <c r="M30" i="1" s="1"/>
  <c r="Q30" i="1" s="1"/>
  <c r="G30" i="1"/>
  <c r="H28" i="1"/>
  <c r="M28" i="1" s="1"/>
  <c r="Q28" i="1" s="1"/>
  <c r="G28" i="1"/>
  <c r="H26" i="1"/>
  <c r="M26" i="1" s="1"/>
  <c r="G26" i="1"/>
  <c r="H24" i="1"/>
  <c r="G24" i="1"/>
  <c r="H22" i="1"/>
  <c r="M22" i="1" s="1"/>
  <c r="G22" i="1"/>
  <c r="H20" i="1"/>
  <c r="P20" i="1" s="1"/>
  <c r="O20" i="1" s="1"/>
  <c r="G20" i="1"/>
  <c r="H17" i="1"/>
  <c r="M17" i="1" s="1"/>
  <c r="G17" i="1"/>
  <c r="H15" i="1"/>
  <c r="M15" i="1" s="1"/>
  <c r="G15" i="1"/>
  <c r="H12" i="1"/>
  <c r="M12" i="1" s="1"/>
  <c r="G12" i="1"/>
  <c r="H10" i="1"/>
  <c r="G10" i="1"/>
  <c r="P97" i="1" l="1"/>
  <c r="O97" i="1" s="1"/>
  <c r="Q107" i="1"/>
  <c r="Q163" i="1"/>
  <c r="M97" i="1"/>
  <c r="Q97" i="1" s="1"/>
  <c r="R97" i="1" s="1"/>
  <c r="S97" i="1" s="1"/>
  <c r="P133" i="1"/>
  <c r="O133" i="1" s="1"/>
  <c r="P163" i="1"/>
  <c r="O163" i="1" s="1"/>
  <c r="P35" i="1"/>
  <c r="O35" i="1" s="1"/>
  <c r="P67" i="1"/>
  <c r="O67" i="1" s="1"/>
  <c r="Q59" i="1"/>
  <c r="P125" i="1"/>
  <c r="O125" i="1" s="1"/>
  <c r="P167" i="1"/>
  <c r="O167" i="1" s="1"/>
  <c r="P117" i="1"/>
  <c r="O117" i="1" s="1"/>
  <c r="P30" i="1"/>
  <c r="O30" i="1" s="1"/>
  <c r="P39" i="1"/>
  <c r="O39" i="1" s="1"/>
  <c r="P92" i="1"/>
  <c r="O92" i="1" s="1"/>
  <c r="P102" i="1"/>
  <c r="O102" i="1" s="1"/>
  <c r="M133" i="1"/>
  <c r="Q133" i="1" s="1"/>
  <c r="R133" i="1" s="1"/>
  <c r="S133" i="1" s="1"/>
  <c r="Q92" i="1"/>
  <c r="Q125" i="1"/>
  <c r="P171" i="1"/>
  <c r="O171" i="1" s="1"/>
  <c r="Q15" i="1"/>
  <c r="P15" i="1"/>
  <c r="O15" i="1" s="1"/>
  <c r="P24" i="1"/>
  <c r="O24" i="1" s="1"/>
  <c r="M32" i="1"/>
  <c r="Q32" i="1" s="1"/>
  <c r="Q46" i="1"/>
  <c r="P59" i="1"/>
  <c r="O59" i="1" s="1"/>
  <c r="M67" i="1"/>
  <c r="Q67" i="1" s="1"/>
  <c r="P107" i="1"/>
  <c r="O107" i="1" s="1"/>
  <c r="P137" i="1"/>
  <c r="O137" i="1" s="1"/>
  <c r="Q51" i="1"/>
  <c r="M43" i="1"/>
  <c r="Q43" i="1" s="1"/>
  <c r="R43" i="1" s="1"/>
  <c r="S43" i="1" s="1"/>
  <c r="Q121" i="1"/>
  <c r="R121" i="1" s="1"/>
  <c r="S121" i="1" s="1"/>
  <c r="Q39" i="1"/>
  <c r="R39" i="1" s="1"/>
  <c r="S39" i="1" s="1"/>
  <c r="P121" i="1"/>
  <c r="O121" i="1" s="1"/>
  <c r="Q158" i="1"/>
  <c r="M20" i="1"/>
  <c r="Q20" i="1" s="1"/>
  <c r="P158" i="1"/>
  <c r="O158" i="1" s="1"/>
  <c r="P10" i="1"/>
  <c r="O10" i="1" s="1"/>
  <c r="P28" i="1"/>
  <c r="O28" i="1" s="1"/>
  <c r="P71" i="1"/>
  <c r="O71" i="1" s="1"/>
  <c r="P112" i="1"/>
  <c r="O112" i="1" s="1"/>
  <c r="R92" i="1"/>
  <c r="S92" i="1"/>
  <c r="R15" i="1"/>
  <c r="S15" i="1" s="1"/>
  <c r="R125" i="1"/>
  <c r="S125" i="1"/>
  <c r="R163" i="1"/>
  <c r="S163" i="1" s="1"/>
  <c r="R107" i="1"/>
  <c r="S107" i="1" s="1"/>
  <c r="R158" i="1"/>
  <c r="R28" i="1"/>
  <c r="S28" i="1" s="1"/>
  <c r="V194" i="1"/>
  <c r="V191" i="1" s="1"/>
  <c r="V197" i="1" s="1"/>
  <c r="R30" i="1"/>
  <c r="S30" i="1" s="1"/>
  <c r="R46" i="1"/>
  <c r="S46" i="1" s="1"/>
  <c r="Q71" i="1"/>
  <c r="R20" i="1"/>
  <c r="S20" i="1" s="1"/>
  <c r="R171" i="1"/>
  <c r="S171" i="1" s="1"/>
  <c r="R51" i="1"/>
  <c r="S51" i="1" s="1"/>
  <c r="Q63" i="1"/>
  <c r="M102" i="1"/>
  <c r="Q102" i="1" s="1"/>
  <c r="M129" i="1"/>
  <c r="Q129" i="1" s="1"/>
  <c r="M10" i="1"/>
  <c r="Q10" i="1" s="1"/>
  <c r="P51" i="1"/>
  <c r="O51" i="1" s="1"/>
  <c r="M55" i="1"/>
  <c r="Q55" i="1" s="1"/>
  <c r="M112" i="1"/>
  <c r="Q112" i="1" s="1"/>
  <c r="M137" i="1"/>
  <c r="Q137" i="1" s="1"/>
  <c r="M35" i="1"/>
  <c r="Q35" i="1" s="1"/>
  <c r="M117" i="1"/>
  <c r="Q117" i="1" s="1"/>
  <c r="M24" i="1"/>
  <c r="Q24" i="1" s="1"/>
  <c r="M167" i="1"/>
  <c r="Q167" i="1" s="1"/>
  <c r="R32" i="1"/>
  <c r="S32" i="1" s="1"/>
  <c r="R67" i="1" l="1"/>
  <c r="S67" i="1"/>
  <c r="R59" i="1"/>
  <c r="S59" i="1" s="1"/>
  <c r="T163" i="1"/>
  <c r="V163" i="1" s="1"/>
  <c r="U163" i="1" s="1"/>
  <c r="T32" i="1"/>
  <c r="V32" i="1" s="1"/>
  <c r="U32" i="1" s="1"/>
  <c r="T39" i="1"/>
  <c r="V39" i="1" s="1"/>
  <c r="U39" i="1" s="1"/>
  <c r="T15" i="1"/>
  <c r="V15" i="1"/>
  <c r="U15" i="1" s="1"/>
  <c r="T46" i="1"/>
  <c r="V46" i="1" s="1"/>
  <c r="U46" i="1" s="1"/>
  <c r="T133" i="1"/>
  <c r="V133" i="1"/>
  <c r="U133" i="1" s="1"/>
  <c r="T43" i="1"/>
  <c r="V43" i="1" s="1"/>
  <c r="U43" i="1" s="1"/>
  <c r="T107" i="1"/>
  <c r="V107" i="1"/>
  <c r="U107" i="1" s="1"/>
  <c r="T20" i="1"/>
  <c r="V20" i="1"/>
  <c r="U20" i="1" s="1"/>
  <c r="T121" i="1"/>
  <c r="V121" i="1" s="1"/>
  <c r="U121" i="1" s="1"/>
  <c r="R71" i="1"/>
  <c r="S71" i="1" s="1"/>
  <c r="T97" i="1"/>
  <c r="V97" i="1" s="1"/>
  <c r="U97" i="1" s="1"/>
  <c r="T67" i="1"/>
  <c r="V67" i="1" s="1"/>
  <c r="U67" i="1" s="1"/>
  <c r="R117" i="1"/>
  <c r="S117" i="1" s="1"/>
  <c r="R10" i="1"/>
  <c r="S10" i="1"/>
  <c r="Q76" i="1"/>
  <c r="T30" i="1"/>
  <c r="V30" i="1" s="1"/>
  <c r="U30" i="1" s="1"/>
  <c r="R24" i="1"/>
  <c r="S24" i="1"/>
  <c r="T51" i="1"/>
  <c r="V51" i="1" s="1"/>
  <c r="U51" i="1" s="1"/>
  <c r="T28" i="1"/>
  <c r="V28" i="1" s="1"/>
  <c r="U28" i="1" s="1"/>
  <c r="R102" i="1"/>
  <c r="R137" i="1"/>
  <c r="S137" i="1" s="1"/>
  <c r="T92" i="1"/>
  <c r="R129" i="1"/>
  <c r="S129" i="1" s="1"/>
  <c r="R167" i="1"/>
  <c r="S167" i="1" s="1"/>
  <c r="T125" i="1"/>
  <c r="V125" i="1" s="1"/>
  <c r="U125" i="1" s="1"/>
  <c r="R112" i="1"/>
  <c r="S112" i="1" s="1"/>
  <c r="T171" i="1"/>
  <c r="V171" i="1" s="1"/>
  <c r="U171" i="1" s="1"/>
  <c r="Q176" i="1"/>
  <c r="R63" i="1"/>
  <c r="S63" i="1" s="1"/>
  <c r="R35" i="1"/>
  <c r="S35" i="1" s="1"/>
  <c r="R55" i="1"/>
  <c r="S55" i="1" s="1"/>
  <c r="S158" i="1"/>
  <c r="Q142" i="1"/>
  <c r="T59" i="1" l="1"/>
  <c r="V59" i="1"/>
  <c r="U59" i="1" s="1"/>
  <c r="R176" i="1"/>
  <c r="R142" i="1"/>
  <c r="T63" i="1"/>
  <c r="V63" i="1" s="1"/>
  <c r="U63" i="1" s="1"/>
  <c r="T112" i="1"/>
  <c r="V112" i="1"/>
  <c r="U112" i="1" s="1"/>
  <c r="T55" i="1"/>
  <c r="V55" i="1" s="1"/>
  <c r="U55" i="1" s="1"/>
  <c r="T137" i="1"/>
  <c r="V137" i="1"/>
  <c r="U137" i="1" s="1"/>
  <c r="T35" i="1"/>
  <c r="V35" i="1"/>
  <c r="U35" i="1" s="1"/>
  <c r="T117" i="1"/>
  <c r="V117" i="1" s="1"/>
  <c r="U117" i="1" s="1"/>
  <c r="T71" i="1"/>
  <c r="V71" i="1" s="1"/>
  <c r="U71" i="1" s="1"/>
  <c r="T24" i="1"/>
  <c r="V24" i="1" s="1"/>
  <c r="U24" i="1" s="1"/>
  <c r="T129" i="1"/>
  <c r="V129" i="1" s="1"/>
  <c r="U129" i="1" s="1"/>
  <c r="T10" i="1"/>
  <c r="S76" i="1"/>
  <c r="V92" i="1"/>
  <c r="T167" i="1"/>
  <c r="V167" i="1" s="1"/>
  <c r="U167" i="1" s="1"/>
  <c r="R76" i="1"/>
  <c r="S102" i="1"/>
  <c r="T158" i="1"/>
  <c r="T176" i="1" s="1"/>
  <c r="S176" i="1"/>
  <c r="T76" i="1" l="1"/>
  <c r="U92" i="1"/>
  <c r="T102" i="1"/>
  <c r="T142" i="1" s="1"/>
  <c r="S142" i="1"/>
  <c r="V10" i="1"/>
  <c r="V158" i="1"/>
  <c r="V176" i="1" l="1"/>
  <c r="U158" i="1"/>
  <c r="U176" i="1" s="1"/>
  <c r="U10" i="1"/>
  <c r="U76" i="1" s="1"/>
  <c r="V76" i="1"/>
  <c r="V102" i="1"/>
  <c r="V80" i="1" l="1"/>
  <c r="V79" i="1"/>
  <c r="U102" i="1"/>
  <c r="U142" i="1" s="1"/>
  <c r="V142" i="1"/>
  <c r="V180" i="1"/>
  <c r="V185" i="1" s="1"/>
  <c r="V186" i="1" s="1"/>
  <c r="V179" i="1"/>
  <c r="V146" i="1" l="1"/>
  <c r="V151" i="1" s="1"/>
  <c r="V152" i="1" s="1"/>
  <c r="V145" i="1"/>
  <c r="V85" i="1"/>
  <c r="V86" i="1" s="1"/>
  <c r="V193" i="1"/>
  <c r="V190" i="1" l="1"/>
  <c r="V195" i="1"/>
  <c r="V196" i="1" l="1"/>
  <c r="V192" i="1"/>
  <c r="V198" i="1" s="1"/>
</calcChain>
</file>

<file path=xl/sharedStrings.xml><?xml version="1.0" encoding="utf-8"?>
<sst xmlns="http://schemas.openxmlformats.org/spreadsheetml/2006/main" count="254" uniqueCount="104">
  <si>
    <t>ANEXO VI</t>
  </si>
  <si>
    <t>UNIVERSIDADE ESTADUAL DE CAMPINAS</t>
  </si>
  <si>
    <t>HOSPITAL DE CLÍNICAS / CAISM / HEMOCENTRO</t>
  </si>
  <si>
    <t>PLANILHA ORÇAMENTÁRIA REFERENCIAL</t>
  </si>
  <si>
    <t>BDI:</t>
  </si>
  <si>
    <t>Data da Base:</t>
  </si>
  <si>
    <t>Encargos Sociais (Mensalista):</t>
  </si>
  <si>
    <t>HOSPITAL DE CLÍNICAS</t>
  </si>
  <si>
    <t>Item</t>
  </si>
  <si>
    <t>Função/Serviços Operacionais</t>
  </si>
  <si>
    <t>Classificação Brasileira de Ocupações</t>
  </si>
  <si>
    <t>Horários dos turnos das jornadas dos postos de trabalho</t>
  </si>
  <si>
    <t>Postos de trabalho</t>
  </si>
  <si>
    <t>Total de horas diárias por turno por posto de trabalho (descontada a hora do intervalo intrajornada)</t>
  </si>
  <si>
    <t>Total de horas diárias por turno para todos os postos de trabalho (descontada a hora do intervalo intrajornada)</t>
  </si>
  <si>
    <t>Custo da hora para cada posto de trabalho 
(sem desoneração)
R$</t>
  </si>
  <si>
    <t>Insalubridade
20% sobre o salário mínimo
R$</t>
  </si>
  <si>
    <t>Periculosidade
30% 
(para eletricistas)
R$</t>
  </si>
  <si>
    <t>Adicional Noturno
20%
(aplicado apenas aos postos de trabalho com jornada noturna, entre o período das 22h às 5h)
R$</t>
  </si>
  <si>
    <t>Custo da Diária por posto de trabalho</t>
  </si>
  <si>
    <t>Qtde de diárias anuais, por posto de trabalho</t>
  </si>
  <si>
    <t>Total de horas trabalhadas anuais, por posto de trabalho</t>
  </si>
  <si>
    <t>Total de horas trabalhadas anuais, para o total de postos de trabalho</t>
  </si>
  <si>
    <t xml:space="preserve">Custo total das diárias para todos os postos de trabalho por ano </t>
  </si>
  <si>
    <t>Custo total de Encargos Sociais por ano
(mensalista)</t>
  </si>
  <si>
    <t xml:space="preserve">Custo total das diárias anuais + encargos sociais </t>
  </si>
  <si>
    <t>BDI</t>
  </si>
  <si>
    <t>Custo Total das diárias anuais + Encargos Sociais + BDI por posto de trabalho</t>
  </si>
  <si>
    <t>Custo Total das diárias anuais + Encargos Sociais + BDI para o total de postos de trabalho</t>
  </si>
  <si>
    <t>SUPERVISÃO</t>
  </si>
  <si>
    <t>1.1</t>
  </si>
  <si>
    <t>Serviços de Supervisão de Campo</t>
  </si>
  <si>
    <t>CBO 2142-80</t>
  </si>
  <si>
    <t>Segunda a Quinta</t>
  </si>
  <si>
    <t>Sexta-feira</t>
  </si>
  <si>
    <t>ADMINISTRATIVO</t>
  </si>
  <si>
    <t>2.1</t>
  </si>
  <si>
    <t>Serviço de Apoio Administrativo</t>
  </si>
  <si>
    <t>CBO 4110-05</t>
  </si>
  <si>
    <t>ELÉTRICA</t>
  </si>
  <si>
    <t>3.1</t>
  </si>
  <si>
    <t>Serviços de Manutenção Eletrica</t>
  </si>
  <si>
    <t>CBO 7156-10</t>
  </si>
  <si>
    <t>Segunda a sexta</t>
  </si>
  <si>
    <t xml:space="preserve">Sab - Dom - Feriados </t>
  </si>
  <si>
    <t>HIDRAÚLICA</t>
  </si>
  <si>
    <t>4.1</t>
  </si>
  <si>
    <t>Serviços de Manutenção Hidraulica</t>
  </si>
  <si>
    <t>CBO 7241-15</t>
  </si>
  <si>
    <t xml:space="preserve">MECANICA </t>
  </si>
  <si>
    <t>5.1</t>
  </si>
  <si>
    <t xml:space="preserve">Serviços de Manutenção mecânica em geral </t>
  </si>
  <si>
    <t>CBO 9541-20</t>
  </si>
  <si>
    <t>GERAL</t>
  </si>
  <si>
    <t>6.1</t>
  </si>
  <si>
    <t>Serviços de Manutenção Civil (Pedreiro de Edificações)</t>
  </si>
  <si>
    <t>CBO 7152-30</t>
  </si>
  <si>
    <t>6.2</t>
  </si>
  <si>
    <t>Serviços de Servente de obras</t>
  </si>
  <si>
    <t>CBO 7170-20</t>
  </si>
  <si>
    <t>6.3</t>
  </si>
  <si>
    <t>Serviços de Manutenção e Pintura</t>
  </si>
  <si>
    <t>CBO 7166-10</t>
  </si>
  <si>
    <t>6.4</t>
  </si>
  <si>
    <t>Serviços de Serralheria</t>
  </si>
  <si>
    <t>CBO 7244-40</t>
  </si>
  <si>
    <t>6.5</t>
  </si>
  <si>
    <t>Serviços de Marcenaria</t>
  </si>
  <si>
    <t>CBO 7711-05</t>
  </si>
  <si>
    <t>6.6</t>
  </si>
  <si>
    <t>Serviços de Gesseiro</t>
  </si>
  <si>
    <t>CBO 7164-05</t>
  </si>
  <si>
    <t>CUSTOS TOTAIS 
(ANUAL)</t>
  </si>
  <si>
    <t>Mão de Obra</t>
  </si>
  <si>
    <t>Mão de Obra + Encargos Sociais</t>
  </si>
  <si>
    <t>M.O. + E.S. + BDI
por Posto de Trabalho</t>
  </si>
  <si>
    <t>M.O. + E.S. + BDI
Todos os Posto de Trabalho</t>
  </si>
  <si>
    <t>QUADRO GERAL DE CUSTOS DO HOSPITAL DE CLÍNICAS / IOU</t>
  </si>
  <si>
    <t>CUSTO TOTAL GERAL ANUAL:</t>
  </si>
  <si>
    <t>CUSTO TOTAL GERAL POR 30 MESES (PRAZO DE EXECUÇÃO DO CONTRATO):</t>
  </si>
  <si>
    <t>Hospital da Mulher Prof. Dr. José Aristodemo Pinotti - CAISM</t>
  </si>
  <si>
    <t>7.1</t>
  </si>
  <si>
    <t>8.1</t>
  </si>
  <si>
    <t>9.1</t>
  </si>
  <si>
    <t>10.1</t>
  </si>
  <si>
    <t>11.1</t>
  </si>
  <si>
    <t>12.1</t>
  </si>
  <si>
    <t>12.2</t>
  </si>
  <si>
    <t>12.3</t>
  </si>
  <si>
    <t>12.4</t>
  </si>
  <si>
    <t>12.5</t>
  </si>
  <si>
    <t>12.6</t>
  </si>
  <si>
    <t>QUADRO GERAL DE CUSTOS DO HOSPITAL CAISM</t>
  </si>
  <si>
    <t>HEMOCENTRO</t>
  </si>
  <si>
    <t>13.1</t>
  </si>
  <si>
    <t>14.1</t>
  </si>
  <si>
    <t>14.2</t>
  </si>
  <si>
    <t>14.3</t>
  </si>
  <si>
    <t>* Campos a serem preenchidos pela licitante</t>
  </si>
  <si>
    <t>QUADRO GERAL DE CUSTOS DO HEMOCENTRO</t>
  </si>
  <si>
    <t>QUADRO GERAL DE CUSTOS TOTAL DO CONTRATO 
(HOSPITAL DE CLÍNICAS / IOU, CAISM E HEMOCENTRO)</t>
  </si>
  <si>
    <t>CUSTO TOTAL MENSAL</t>
  </si>
  <si>
    <t>CUSTO TOTAL ANUAL</t>
  </si>
  <si>
    <t xml:space="preserve">CUSTO TOTAL DO CONTRATO
(30 MESES)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</si>
</sst>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mmmm&quot;/&quot;yy"/>
    <numFmt numFmtId="165" formatCode="[$R$ -416]#,##0.00"/>
    <numFmt numFmtId="166" formatCode="_-&quot;R$&quot;\ * #,##0.00_-;\-&quot;R$&quot;\ * #,##0.00_-;_-&quot;R$&quot;\ * &quot;-&quot;??_-;_-@"/>
  </numFmts>
  <fonts count="10" x14ac:knownFonts="1">
    <font>
      <sz val="10"/>
      <color rgb="FF000000"/>
      <name val="Arial"/>
      <scheme val="minor"/>
    </font>
    <font>
      <b/>
      <sz val="12"/>
      <color rgb="FF000000"/>
      <name val="Arial"/>
    </font>
    <font>
      <sz val="11"/>
      <color rgb="FF000000"/>
      <name val="Arial"/>
    </font>
    <font>
      <b/>
      <sz val="13"/>
      <color rgb="FF000000"/>
      <name val="Arial"/>
    </font>
    <font>
      <b/>
      <sz val="14"/>
      <color rgb="FF000000"/>
      <name val="Arial"/>
    </font>
    <font>
      <sz val="1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B7B7B7"/>
        <bgColor rgb="FFB7B7B7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EFEFEF"/>
        <bgColor rgb="FFEFEFEF"/>
      </patternFill>
    </fill>
    <fill>
      <patternFill patternType="solid">
        <fgColor rgb="FFA2C4C9"/>
        <bgColor rgb="FFA2C4C9"/>
      </patternFill>
    </fill>
    <fill>
      <patternFill patternType="solid">
        <fgColor rgb="FF93C47D"/>
        <bgColor rgb="FF93C47D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Font="1" applyAlignment="1"/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0" fontId="6" fillId="4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4" xfId="0" applyFont="1" applyFill="1" applyBorder="1" applyAlignment="1">
      <alignment horizontal="right" vertical="center"/>
    </xf>
    <xf numFmtId="164" fontId="4" fillId="4" borderId="4" xfId="0" applyNumberFormat="1" applyFont="1" applyFill="1" applyBorder="1" applyAlignment="1">
      <alignment horizontal="left" vertical="center"/>
    </xf>
    <xf numFmtId="10" fontId="6" fillId="4" borderId="4" xfId="0" applyNumberFormat="1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/>
    </xf>
    <xf numFmtId="20" fontId="2" fillId="2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165" fontId="7" fillId="6" borderId="4" xfId="0" applyNumberFormat="1" applyFont="1" applyFill="1" applyBorder="1" applyAlignment="1">
      <alignment horizontal="center" vertical="center"/>
    </xf>
    <xf numFmtId="20" fontId="2" fillId="8" borderId="4" xfId="0" applyNumberFormat="1" applyFont="1" applyFill="1" applyBorder="1" applyAlignment="1">
      <alignment horizontal="center" vertical="center" wrapText="1"/>
    </xf>
    <xf numFmtId="165" fontId="2" fillId="6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3" borderId="4" xfId="0" applyNumberFormat="1" applyFont="1" applyFill="1" applyBorder="1" applyAlignment="1">
      <alignment horizontal="center" vertical="center" wrapText="1"/>
    </xf>
    <xf numFmtId="8" fontId="8" fillId="2" borderId="1" xfId="0" applyNumberFormat="1" applyFont="1" applyFill="1" applyBorder="1" applyAlignment="1">
      <alignment vertical="center"/>
    </xf>
    <xf numFmtId="165" fontId="7" fillId="3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7" fillId="0" borderId="15" xfId="0" applyNumberFormat="1" applyFont="1" applyBorder="1" applyAlignment="1">
      <alignment vertical="center"/>
    </xf>
    <xf numFmtId="166" fontId="7" fillId="0" borderId="16" xfId="0" applyNumberFormat="1" applyFont="1" applyBorder="1" applyAlignment="1">
      <alignment vertical="center"/>
    </xf>
    <xf numFmtId="166" fontId="7" fillId="0" borderId="18" xfId="0" applyNumberFormat="1" applyFont="1" applyBorder="1" applyAlignment="1">
      <alignment vertical="center"/>
    </xf>
    <xf numFmtId="166" fontId="7" fillId="0" borderId="19" xfId="0" applyNumberFormat="1" applyFont="1" applyBorder="1" applyAlignment="1">
      <alignment vertical="center"/>
    </xf>
    <xf numFmtId="166" fontId="7" fillId="0" borderId="23" xfId="0" applyNumberFormat="1" applyFont="1" applyBorder="1" applyAlignment="1">
      <alignment vertical="center"/>
    </xf>
    <xf numFmtId="166" fontId="7" fillId="9" borderId="23" xfId="0" applyNumberFormat="1" applyFont="1" applyFill="1" applyBorder="1" applyAlignment="1">
      <alignment vertical="center"/>
    </xf>
    <xf numFmtId="8" fontId="7" fillId="2" borderId="1" xfId="0" applyNumberFormat="1" applyFont="1" applyFill="1" applyBorder="1" applyAlignment="1">
      <alignment vertical="center"/>
    </xf>
    <xf numFmtId="0" fontId="9" fillId="0" borderId="0" xfId="0" applyFont="1"/>
    <xf numFmtId="0" fontId="1" fillId="6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vertical="center"/>
    </xf>
    <xf numFmtId="0" fontId="7" fillId="4" borderId="2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8" borderId="29" xfId="0" applyNumberFormat="1" applyFont="1" applyFill="1" applyBorder="1" applyAlignment="1">
      <alignment vertical="center"/>
    </xf>
    <xf numFmtId="166" fontId="7" fillId="8" borderId="18" xfId="0" applyNumberFormat="1" applyFont="1" applyFill="1" applyBorder="1" applyAlignment="1">
      <alignment vertical="center"/>
    </xf>
    <xf numFmtId="166" fontId="7" fillId="8" borderId="23" xfId="0" applyNumberFormat="1" applyFont="1" applyFill="1" applyBorder="1" applyAlignment="1">
      <alignment vertical="center"/>
    </xf>
    <xf numFmtId="166" fontId="7" fillId="3" borderId="35" xfId="0" applyNumberFormat="1" applyFont="1" applyFill="1" applyBorder="1" applyAlignment="1">
      <alignment vertical="center"/>
    </xf>
    <xf numFmtId="166" fontId="7" fillId="3" borderId="18" xfId="0" applyNumberFormat="1" applyFont="1" applyFill="1" applyBorder="1" applyAlignment="1">
      <alignment vertical="center"/>
    </xf>
    <xf numFmtId="166" fontId="7" fillId="3" borderId="23" xfId="0" applyNumberFormat="1" applyFont="1" applyFill="1" applyBorder="1" applyAlignment="1">
      <alignment vertical="center"/>
    </xf>
    <xf numFmtId="166" fontId="7" fillId="5" borderId="29" xfId="0" applyNumberFormat="1" applyFont="1" applyFill="1" applyBorder="1" applyAlignment="1">
      <alignment vertical="center"/>
    </xf>
    <xf numFmtId="166" fontId="7" fillId="5" borderId="18" xfId="0" applyNumberFormat="1" applyFont="1" applyFill="1" applyBorder="1" applyAlignment="1">
      <alignment vertical="center"/>
    </xf>
    <xf numFmtId="166" fontId="7" fillId="10" borderId="36" xfId="0" applyNumberFormat="1" applyFont="1" applyFill="1" applyBorder="1" applyAlignment="1">
      <alignment vertical="center"/>
    </xf>
    <xf numFmtId="166" fontId="9" fillId="0" borderId="0" xfId="0" applyNumberFormat="1" applyFont="1"/>
    <xf numFmtId="165" fontId="2" fillId="8" borderId="6" xfId="0" applyNumberFormat="1" applyFont="1" applyFill="1" applyBorder="1" applyAlignment="1">
      <alignment horizontal="center" vertical="center"/>
    </xf>
    <xf numFmtId="0" fontId="5" fillId="0" borderId="8" xfId="0" applyFont="1" applyBorder="1"/>
    <xf numFmtId="0" fontId="2" fillId="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165" fontId="2" fillId="4" borderId="6" xfId="0" applyNumberFormat="1" applyFont="1" applyFill="1" applyBorder="1" applyAlignment="1">
      <alignment horizontal="center" vertical="center"/>
    </xf>
    <xf numFmtId="0" fontId="5" fillId="0" borderId="7" xfId="0" applyFont="1" applyBorder="1"/>
    <xf numFmtId="165" fontId="2" fillId="0" borderId="6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2" fillId="8" borderId="2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1" fillId="0" borderId="12" xfId="0" applyFont="1" applyBorder="1" applyAlignment="1">
      <alignment horizontal="right" vertical="center"/>
    </xf>
    <xf numFmtId="0" fontId="5" fillId="0" borderId="13" xfId="0" applyFont="1" applyBorder="1"/>
    <xf numFmtId="0" fontId="5" fillId="0" borderId="14" xfId="0" applyFont="1" applyBorder="1"/>
    <xf numFmtId="0" fontId="1" fillId="9" borderId="9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right" vertical="center"/>
    </xf>
    <xf numFmtId="0" fontId="5" fillId="0" borderId="27" xfId="0" applyFont="1" applyBorder="1"/>
    <xf numFmtId="0" fontId="5" fillId="0" borderId="28" xfId="0" applyFont="1" applyBorder="1"/>
    <xf numFmtId="0" fontId="7" fillId="3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right" vertical="center"/>
    </xf>
    <xf numFmtId="0" fontId="5" fillId="0" borderId="5" xfId="0" applyFont="1" applyBorder="1"/>
    <xf numFmtId="0" fontId="7" fillId="0" borderId="20" xfId="0" applyFont="1" applyBorder="1" applyAlignment="1">
      <alignment horizontal="right" vertical="center"/>
    </xf>
    <xf numFmtId="0" fontId="5" fillId="0" borderId="21" xfId="0" applyFont="1" applyBorder="1"/>
    <xf numFmtId="0" fontId="5" fillId="0" borderId="22" xfId="0" applyFont="1" applyBorder="1"/>
    <xf numFmtId="0" fontId="7" fillId="9" borderId="20" xfId="0" applyFont="1" applyFill="1" applyBorder="1" applyAlignment="1">
      <alignment horizontal="right" vertical="center"/>
    </xf>
    <xf numFmtId="0" fontId="1" fillId="8" borderId="25" xfId="0" applyFont="1" applyFill="1" applyBorder="1" applyAlignment="1">
      <alignment horizontal="center" vertical="center" wrapText="1"/>
    </xf>
    <xf numFmtId="0" fontId="5" fillId="0" borderId="30" xfId="0" applyFont="1" applyBorder="1"/>
    <xf numFmtId="0" fontId="5" fillId="0" borderId="31" xfId="0" applyFont="1" applyBorder="1"/>
    <xf numFmtId="0" fontId="1" fillId="8" borderId="17" xfId="0" applyFont="1" applyFill="1" applyBorder="1" applyAlignment="1">
      <alignment horizontal="right" vertical="center"/>
    </xf>
    <xf numFmtId="0" fontId="1" fillId="8" borderId="20" xfId="0" applyFont="1" applyFill="1" applyBorder="1" applyAlignment="1">
      <alignment horizontal="right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right" vertical="center"/>
    </xf>
    <xf numFmtId="0" fontId="5" fillId="0" borderId="33" xfId="0" applyFont="1" applyBorder="1"/>
    <xf numFmtId="0" fontId="5" fillId="0" borderId="34" xfId="0" applyFont="1" applyBorder="1"/>
    <xf numFmtId="0" fontId="1" fillId="3" borderId="17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right" vertical="center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right" vertical="center"/>
    </xf>
    <xf numFmtId="0" fontId="1" fillId="5" borderId="17" xfId="0" applyFont="1" applyFill="1" applyBorder="1" applyAlignment="1">
      <alignment horizontal="right" vertical="center"/>
    </xf>
    <xf numFmtId="0" fontId="1" fillId="5" borderId="20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49" fontId="7" fillId="8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03"/>
  <sheetViews>
    <sheetView tabSelected="1" topLeftCell="A194" workbookViewId="0">
      <selection activeCell="A204" sqref="A204:XFD1048576"/>
    </sheetView>
  </sheetViews>
  <sheetFormatPr defaultColWidth="12.5703125" defaultRowHeight="15" customHeight="1" x14ac:dyDescent="0.2"/>
  <cols>
    <col min="1" max="1" width="6.140625" customWidth="1"/>
    <col min="2" max="2" width="21.85546875" customWidth="1"/>
    <col min="3" max="3" width="14.85546875" customWidth="1"/>
    <col min="4" max="4" width="11.7109375" customWidth="1"/>
    <col min="5" max="5" width="11.42578125" customWidth="1"/>
    <col min="6" max="6" width="10.5703125" customWidth="1"/>
    <col min="7" max="7" width="19.7109375" customWidth="1"/>
    <col min="8" max="8" width="18.140625" customWidth="1"/>
    <col min="9" max="9" width="16.42578125" customWidth="1"/>
    <col min="10" max="10" width="15.140625" customWidth="1"/>
    <col min="11" max="11" width="17.28515625" customWidth="1"/>
    <col min="12" max="12" width="19.5703125" customWidth="1"/>
    <col min="13" max="16" width="12.7109375" customWidth="1"/>
    <col min="17" max="17" width="19.42578125" customWidth="1"/>
    <col min="18" max="18" width="17.5703125" customWidth="1"/>
    <col min="19" max="19" width="23.140625" customWidth="1"/>
    <col min="20" max="20" width="16.42578125" customWidth="1"/>
    <col min="21" max="21" width="19.42578125" customWidth="1"/>
    <col min="22" max="22" width="18.5703125" customWidth="1"/>
    <col min="23" max="23" width="2.7109375" customWidth="1"/>
  </cols>
  <sheetData>
    <row r="1" spans="1:23" ht="24" customHeight="1" x14ac:dyDescent="0.2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"/>
    </row>
    <row r="2" spans="1:23" ht="24" customHeight="1" x14ac:dyDescent="0.2">
      <c r="A2" s="104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"/>
    </row>
    <row r="3" spans="1:23" ht="24" customHeight="1" x14ac:dyDescent="0.2">
      <c r="A3" s="104" t="s">
        <v>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"/>
    </row>
    <row r="4" spans="1:23" ht="24" customHeight="1" x14ac:dyDescent="0.2">
      <c r="A4" s="104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"/>
    </row>
    <row r="5" spans="1:23" ht="26.25" customHeight="1" x14ac:dyDescent="0.2">
      <c r="A5" s="106"/>
      <c r="B5" s="105"/>
      <c r="C5" s="105"/>
      <c r="D5" s="105"/>
      <c r="E5" s="105"/>
      <c r="F5" s="105"/>
      <c r="G5" s="105"/>
      <c r="H5" s="105"/>
      <c r="I5" s="105"/>
      <c r="L5" s="2"/>
      <c r="M5" s="2"/>
      <c r="N5" s="2"/>
      <c r="O5" s="2"/>
      <c r="P5" s="2"/>
      <c r="Q5" s="2"/>
      <c r="R5" s="2"/>
      <c r="S5" s="107" t="s">
        <v>4</v>
      </c>
      <c r="T5" s="63"/>
      <c r="U5" s="3"/>
      <c r="V5" s="2"/>
      <c r="W5" s="1"/>
    </row>
    <row r="6" spans="1:23" ht="26.25" customHeight="1" x14ac:dyDescent="0.2">
      <c r="A6" s="109"/>
      <c r="B6" s="105"/>
      <c r="C6" s="105"/>
      <c r="D6" s="105"/>
      <c r="E6" s="105"/>
      <c r="F6" s="105"/>
      <c r="G6" s="105"/>
      <c r="H6" s="105"/>
      <c r="L6" s="4"/>
      <c r="M6" s="4"/>
      <c r="N6" s="4"/>
      <c r="O6" s="4"/>
      <c r="P6" s="4"/>
      <c r="Q6" s="5" t="s">
        <v>5</v>
      </c>
      <c r="R6" s="6"/>
      <c r="S6" s="108" t="s">
        <v>6</v>
      </c>
      <c r="T6" s="63"/>
      <c r="U6" s="7"/>
      <c r="V6" s="4"/>
      <c r="W6" s="1"/>
    </row>
    <row r="7" spans="1:23" ht="24.75" customHeight="1" x14ac:dyDescent="0.2">
      <c r="A7" s="99" t="s">
        <v>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63"/>
      <c r="W7" s="1"/>
    </row>
    <row r="8" spans="1:23" ht="138.75" customHeight="1" x14ac:dyDescent="0.2">
      <c r="A8" s="8" t="s">
        <v>8</v>
      </c>
      <c r="B8" s="8" t="s">
        <v>9</v>
      </c>
      <c r="C8" s="8" t="s">
        <v>10</v>
      </c>
      <c r="D8" s="100" t="s">
        <v>11</v>
      </c>
      <c r="E8" s="63"/>
      <c r="F8" s="8" t="s">
        <v>12</v>
      </c>
      <c r="G8" s="8" t="s">
        <v>13</v>
      </c>
      <c r="H8" s="8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10"/>
    </row>
    <row r="9" spans="1:23" ht="22.5" customHeight="1" x14ac:dyDescent="0.2">
      <c r="A9" s="8">
        <v>1</v>
      </c>
      <c r="B9" s="8" t="s">
        <v>29</v>
      </c>
      <c r="C9" s="8"/>
      <c r="D9" s="100"/>
      <c r="E9" s="63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</row>
    <row r="10" spans="1:23" ht="22.5" customHeight="1" x14ac:dyDescent="0.2">
      <c r="A10" s="103" t="s">
        <v>30</v>
      </c>
      <c r="B10" s="61" t="s">
        <v>31</v>
      </c>
      <c r="C10" s="53" t="s">
        <v>32</v>
      </c>
      <c r="D10" s="62" t="s">
        <v>33</v>
      </c>
      <c r="E10" s="63"/>
      <c r="F10" s="53">
        <v>1</v>
      </c>
      <c r="G10" s="53">
        <f>IF(E11&lt;D11,(24+HOUR(E11))-HOUR(D11)-1,IF(HOUR(E11-D11)&gt;6,((HOUR(E11-D11))-1),((HOUR(E11-D11)))))</f>
        <v>9</v>
      </c>
      <c r="H10" s="53">
        <f>IF(E11&lt;D11,((24+HOUR(E11))-HOUR(D11)-1)*F10,IF(HOUR(E11-D11)&gt;6,(((HOUR(E11-D11))-1)*F10),(((HOUR(E11-D11)))*F10)))</f>
        <v>9</v>
      </c>
      <c r="I10" s="55"/>
      <c r="J10" s="55"/>
      <c r="K10" s="55"/>
      <c r="L10" s="57">
        <v>0</v>
      </c>
      <c r="M10" s="65">
        <f>(((I10+J10+K10)*(H10/F10))+L10)</f>
        <v>0</v>
      </c>
      <c r="N10" s="53">
        <v>200</v>
      </c>
      <c r="O10" s="53">
        <f>P10/F10</f>
        <v>2200</v>
      </c>
      <c r="P10" s="53">
        <f>(N10*H10)+(N12*H12)</f>
        <v>2200</v>
      </c>
      <c r="Q10" s="65">
        <f>((M10*N10)+(M12*N12))*F10</f>
        <v>0</v>
      </c>
      <c r="R10" s="65">
        <f>Q10*$U$6</f>
        <v>0</v>
      </c>
      <c r="S10" s="65">
        <f>SUM(Q10:R10)</f>
        <v>0</v>
      </c>
      <c r="T10" s="65">
        <f>S10*$U$5</f>
        <v>0</v>
      </c>
      <c r="U10" s="65">
        <f>V10/F10</f>
        <v>0</v>
      </c>
      <c r="V10" s="65">
        <f>S10+T10</f>
        <v>0</v>
      </c>
      <c r="W10" s="1"/>
    </row>
    <row r="11" spans="1:23" ht="22.5" customHeight="1" x14ac:dyDescent="0.2">
      <c r="A11" s="56"/>
      <c r="B11" s="56"/>
      <c r="C11" s="56"/>
      <c r="D11" s="12">
        <v>0.29166666666666669</v>
      </c>
      <c r="E11" s="12">
        <v>0.70833333333333337</v>
      </c>
      <c r="F11" s="56"/>
      <c r="G11" s="52"/>
      <c r="H11" s="52"/>
      <c r="I11" s="56"/>
      <c r="J11" s="56"/>
      <c r="K11" s="56"/>
      <c r="L11" s="56"/>
      <c r="M11" s="52"/>
      <c r="N11" s="52"/>
      <c r="O11" s="56"/>
      <c r="P11" s="56"/>
      <c r="Q11" s="56"/>
      <c r="R11" s="56"/>
      <c r="S11" s="56"/>
      <c r="T11" s="56"/>
      <c r="U11" s="56"/>
      <c r="V11" s="56"/>
      <c r="W11" s="1"/>
    </row>
    <row r="12" spans="1:23" ht="22.5" customHeight="1" x14ac:dyDescent="0.2">
      <c r="A12" s="56"/>
      <c r="B12" s="56"/>
      <c r="C12" s="56"/>
      <c r="D12" s="62" t="s">
        <v>34</v>
      </c>
      <c r="E12" s="63"/>
      <c r="F12" s="56"/>
      <c r="G12" s="53">
        <f>IF(E13&lt;D13,(24+HOUR(E13))-HOUR(D13)-1,IF(HOUR(E13-D13)&gt;6,((HOUR(E13-D13))-1),((HOUR(E13-D13)))))</f>
        <v>8</v>
      </c>
      <c r="H12" s="53">
        <f>IF(E13&lt;D13,((24+HOUR(E13))-HOUR(D13)-1)*F10,IF(HOUR(E13-D13)&gt;6,(((HOUR(E13-D13))-1)*F10),(((HOUR(E13-D13)))*F10)))</f>
        <v>8</v>
      </c>
      <c r="I12" s="56"/>
      <c r="J12" s="56"/>
      <c r="K12" s="56"/>
      <c r="L12" s="56"/>
      <c r="M12" s="65">
        <f>(((I10+J10+K10)*(H12/F10))+L10)</f>
        <v>0</v>
      </c>
      <c r="N12" s="53">
        <v>50</v>
      </c>
      <c r="O12" s="56"/>
      <c r="P12" s="56"/>
      <c r="Q12" s="56"/>
      <c r="R12" s="56"/>
      <c r="S12" s="56"/>
      <c r="T12" s="56"/>
      <c r="U12" s="56"/>
      <c r="V12" s="56"/>
      <c r="W12" s="1"/>
    </row>
    <row r="13" spans="1:23" ht="22.5" customHeight="1" x14ac:dyDescent="0.2">
      <c r="A13" s="52"/>
      <c r="B13" s="52"/>
      <c r="C13" s="52"/>
      <c r="D13" s="12">
        <v>0.29166666666666669</v>
      </c>
      <c r="E13" s="12">
        <v>0.66666666666666663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1"/>
    </row>
    <row r="14" spans="1:23" ht="22.5" customHeight="1" x14ac:dyDescent="0.2">
      <c r="A14" s="13">
        <v>2</v>
      </c>
      <c r="B14" s="8" t="s">
        <v>35</v>
      </c>
      <c r="C14" s="11"/>
      <c r="D14" s="66"/>
      <c r="E14" s="63"/>
      <c r="F14" s="14"/>
      <c r="G14" s="11"/>
      <c r="H14" s="11"/>
      <c r="I14" s="15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"/>
    </row>
    <row r="15" spans="1:23" ht="22.5" customHeight="1" x14ac:dyDescent="0.2">
      <c r="A15" s="103" t="s">
        <v>36</v>
      </c>
      <c r="B15" s="61" t="s">
        <v>37</v>
      </c>
      <c r="C15" s="53" t="s">
        <v>38</v>
      </c>
      <c r="D15" s="62" t="s">
        <v>33</v>
      </c>
      <c r="E15" s="63"/>
      <c r="F15" s="53">
        <v>1</v>
      </c>
      <c r="G15" s="53">
        <f>IF(E16&lt;D16,(24+HOUR(E16))-HOUR(D16)-1,IF(HOUR(E16-D16)&gt;6,((HOUR(E16-D16))-1),((HOUR(E16-D16)))))</f>
        <v>9</v>
      </c>
      <c r="H15" s="53">
        <f>IF(E16&lt;D16,((24+HOUR(E16))-HOUR(D16)-1)*F15,IF(HOUR(E16-D16)&gt;6,(((HOUR(E16-D16))-1)*F15),(((HOUR(E16-D16)))*F15)))</f>
        <v>9</v>
      </c>
      <c r="I15" s="55"/>
      <c r="J15" s="55"/>
      <c r="K15" s="55"/>
      <c r="L15" s="57">
        <v>0</v>
      </c>
      <c r="M15" s="65">
        <f>(((I15+J15+K15)*(H15/F15))+L15)</f>
        <v>0</v>
      </c>
      <c r="N15" s="53">
        <v>200</v>
      </c>
      <c r="O15" s="53">
        <f>P15/F15</f>
        <v>2200</v>
      </c>
      <c r="P15" s="53">
        <f>(N15*H15)+(N17*H17)</f>
        <v>2200</v>
      </c>
      <c r="Q15" s="65">
        <f>((M15*N15)+(M17*N17))*F15</f>
        <v>0</v>
      </c>
      <c r="R15" s="65">
        <f>Q15*$U$6</f>
        <v>0</v>
      </c>
      <c r="S15" s="65">
        <f>SUM(Q15:R15)</f>
        <v>0</v>
      </c>
      <c r="T15" s="65">
        <f>S15*$U$5</f>
        <v>0</v>
      </c>
      <c r="U15" s="65">
        <f>V15/F15</f>
        <v>0</v>
      </c>
      <c r="V15" s="65">
        <f>S15+T15</f>
        <v>0</v>
      </c>
      <c r="W15" s="1"/>
    </row>
    <row r="16" spans="1:23" ht="22.5" customHeight="1" x14ac:dyDescent="0.2">
      <c r="A16" s="56"/>
      <c r="B16" s="56"/>
      <c r="C16" s="56"/>
      <c r="D16" s="12">
        <v>0.29166666666666669</v>
      </c>
      <c r="E16" s="12">
        <v>0.70833333333333337</v>
      </c>
      <c r="F16" s="56"/>
      <c r="G16" s="52"/>
      <c r="H16" s="52"/>
      <c r="I16" s="56"/>
      <c r="J16" s="56"/>
      <c r="K16" s="56"/>
      <c r="L16" s="56"/>
      <c r="M16" s="52"/>
      <c r="N16" s="52"/>
      <c r="O16" s="56"/>
      <c r="P16" s="56"/>
      <c r="Q16" s="56"/>
      <c r="R16" s="56"/>
      <c r="S16" s="56"/>
      <c r="T16" s="56"/>
      <c r="U16" s="56"/>
      <c r="V16" s="56"/>
      <c r="W16" s="1"/>
    </row>
    <row r="17" spans="1:23" ht="22.5" customHeight="1" x14ac:dyDescent="0.2">
      <c r="A17" s="56"/>
      <c r="B17" s="56"/>
      <c r="C17" s="56"/>
      <c r="D17" s="62" t="s">
        <v>34</v>
      </c>
      <c r="E17" s="63"/>
      <c r="F17" s="56"/>
      <c r="G17" s="53">
        <f>IF(E18&lt;D18,(24+HOUR(E18))-HOUR(D18)-1,IF(HOUR(E18-D18)&gt;6,((HOUR(E18-D18))-1),((HOUR(E18-D18)))))</f>
        <v>8</v>
      </c>
      <c r="H17" s="53">
        <f>IF(E18&lt;D18,((24+HOUR(E18))-HOUR(D18)-1)*F15,IF(HOUR(E18-D18)&gt;6,(((HOUR(E18-D18))-1)*F15),(((HOUR(E18-D18)))*F15)))</f>
        <v>8</v>
      </c>
      <c r="I17" s="56"/>
      <c r="J17" s="56"/>
      <c r="K17" s="56"/>
      <c r="L17" s="56"/>
      <c r="M17" s="65">
        <f>(((I15+J15+K15)*(H17/F15))+L15)</f>
        <v>0</v>
      </c>
      <c r="N17" s="53">
        <v>50</v>
      </c>
      <c r="O17" s="56"/>
      <c r="P17" s="56"/>
      <c r="Q17" s="56"/>
      <c r="R17" s="56"/>
      <c r="S17" s="56"/>
      <c r="T17" s="56"/>
      <c r="U17" s="56"/>
      <c r="V17" s="56"/>
      <c r="W17" s="1"/>
    </row>
    <row r="18" spans="1:23" ht="22.5" customHeight="1" x14ac:dyDescent="0.2">
      <c r="A18" s="52"/>
      <c r="B18" s="52"/>
      <c r="C18" s="52"/>
      <c r="D18" s="12">
        <v>0.29166666666666669</v>
      </c>
      <c r="E18" s="12">
        <v>0.66666666666666663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1"/>
    </row>
    <row r="19" spans="1:23" ht="22.5" customHeight="1" x14ac:dyDescent="0.2">
      <c r="A19" s="13">
        <v>3</v>
      </c>
      <c r="B19" s="8" t="s">
        <v>39</v>
      </c>
      <c r="C19" s="11"/>
      <c r="D19" s="66"/>
      <c r="E19" s="63"/>
      <c r="F19" s="14"/>
      <c r="G19" s="11"/>
      <c r="H19" s="11"/>
      <c r="I19" s="15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"/>
    </row>
    <row r="20" spans="1:23" ht="22.5" customHeight="1" x14ac:dyDescent="0.2">
      <c r="A20" s="103" t="s">
        <v>40</v>
      </c>
      <c r="B20" s="61" t="s">
        <v>41</v>
      </c>
      <c r="C20" s="53" t="s">
        <v>42</v>
      </c>
      <c r="D20" s="62" t="s">
        <v>33</v>
      </c>
      <c r="E20" s="63"/>
      <c r="F20" s="53">
        <v>8</v>
      </c>
      <c r="G20" s="53">
        <f>IF(E21&lt;D21,(24+HOUR(E21))-HOUR(D21)-1,IF(HOUR(E21-D21)&gt;6,((HOUR(E21-D21))-1),((HOUR(E21-D21)))))</f>
        <v>9</v>
      </c>
      <c r="H20" s="53">
        <f>IF(E21&lt;D21,((24+HOUR(E21))-HOUR(D21)-1)*F20,IF(HOUR(E21-D21)&gt;6,(((HOUR(E21-D21))-1)*F20),(((HOUR(E21-D21)))*F20)))</f>
        <v>72</v>
      </c>
      <c r="I20" s="55"/>
      <c r="J20" s="55"/>
      <c r="K20" s="55"/>
      <c r="L20" s="57">
        <v>0</v>
      </c>
      <c r="M20" s="65">
        <f>(((I20+J20+K20)*(H20/F20))+L20)</f>
        <v>0</v>
      </c>
      <c r="N20" s="53">
        <v>250</v>
      </c>
      <c r="O20" s="53">
        <f>P20/F20</f>
        <v>2650</v>
      </c>
      <c r="P20" s="53">
        <f>(N20*H20)+(N22*H22)</f>
        <v>21200</v>
      </c>
      <c r="Q20" s="65">
        <f>((M20*N20)+(M22*N22))*F20</f>
        <v>0</v>
      </c>
      <c r="R20" s="65">
        <f>Q20*$U$6</f>
        <v>0</v>
      </c>
      <c r="S20" s="65">
        <f>SUM(Q20:R20)</f>
        <v>0</v>
      </c>
      <c r="T20" s="65">
        <f>S20*$U$5</f>
        <v>0</v>
      </c>
      <c r="U20" s="65">
        <f>V20/F20</f>
        <v>0</v>
      </c>
      <c r="V20" s="65">
        <f>S20+T20</f>
        <v>0</v>
      </c>
      <c r="W20" s="1"/>
    </row>
    <row r="21" spans="1:23" ht="22.5" customHeight="1" x14ac:dyDescent="0.2">
      <c r="A21" s="56"/>
      <c r="B21" s="56"/>
      <c r="C21" s="56"/>
      <c r="D21" s="12">
        <v>0.29166666666666669</v>
      </c>
      <c r="E21" s="12">
        <v>0.70833333333333337</v>
      </c>
      <c r="F21" s="56"/>
      <c r="G21" s="52"/>
      <c r="H21" s="52"/>
      <c r="I21" s="56"/>
      <c r="J21" s="56"/>
      <c r="K21" s="56"/>
      <c r="L21" s="56"/>
      <c r="M21" s="52"/>
      <c r="N21" s="56"/>
      <c r="O21" s="56"/>
      <c r="P21" s="56"/>
      <c r="Q21" s="56"/>
      <c r="R21" s="56"/>
      <c r="S21" s="56"/>
      <c r="T21" s="56"/>
      <c r="U21" s="56"/>
      <c r="V21" s="56"/>
      <c r="W21" s="1"/>
    </row>
    <row r="22" spans="1:23" ht="22.5" customHeight="1" x14ac:dyDescent="0.2">
      <c r="A22" s="56"/>
      <c r="B22" s="56"/>
      <c r="C22" s="56"/>
      <c r="D22" s="62" t="s">
        <v>34</v>
      </c>
      <c r="E22" s="63"/>
      <c r="F22" s="56"/>
      <c r="G22" s="53">
        <f>IF(E23&lt;D23,(24+HOUR(E23))-HOUR(D23)-1,IF(HOUR(E23-D23)&gt;6,((HOUR(E23-D23))-1),((HOUR(E23-D23)))))</f>
        <v>8</v>
      </c>
      <c r="H22" s="53">
        <f>IF(E23&lt;D23,((24+HOUR(E23))-HOUR(D23)-1)*F20,IF(HOUR(E23-D23)&gt;6,(((HOUR(E23-D23))-1)*F20),(((HOUR(E23-D23)))*F20)))</f>
        <v>64</v>
      </c>
      <c r="I22" s="56"/>
      <c r="J22" s="56"/>
      <c r="K22" s="56"/>
      <c r="L22" s="56"/>
      <c r="M22" s="65">
        <f>(((I20+J20+K20)*(H22/F20))+L20)</f>
        <v>0</v>
      </c>
      <c r="N22" s="53">
        <v>50</v>
      </c>
      <c r="O22" s="56"/>
      <c r="P22" s="56"/>
      <c r="Q22" s="56"/>
      <c r="R22" s="56"/>
      <c r="S22" s="56"/>
      <c r="T22" s="56"/>
      <c r="U22" s="56"/>
      <c r="V22" s="56"/>
      <c r="W22" s="1"/>
    </row>
    <row r="23" spans="1:23" ht="22.5" customHeight="1" x14ac:dyDescent="0.2">
      <c r="A23" s="56"/>
      <c r="B23" s="56"/>
      <c r="C23" s="56"/>
      <c r="D23" s="12">
        <v>0.29166666666666669</v>
      </c>
      <c r="E23" s="12">
        <v>0.66666666666666663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1"/>
    </row>
    <row r="24" spans="1:23" ht="22.5" customHeight="1" x14ac:dyDescent="0.2">
      <c r="A24" s="56"/>
      <c r="B24" s="56"/>
      <c r="C24" s="56"/>
      <c r="D24" s="64" t="s">
        <v>33</v>
      </c>
      <c r="E24" s="63"/>
      <c r="F24" s="54">
        <v>2</v>
      </c>
      <c r="G24" s="54">
        <f>IF(E25&lt;D25,(24+HOUR(E25))-HOUR(D25)-1,IF(HOUR(E25-D25)&gt;6,((HOUR(E25-D25))-1),((HOUR(E25-D25)))))</f>
        <v>9</v>
      </c>
      <c r="H24" s="54">
        <f>IF(E25&lt;D25,((24+HOUR(E25))-HOUR(D25)-1)*F24,IF(HOUR(E25-D25)&gt;6,(((HOUR(E25-D25))-1)*F24),(((HOUR(E25-D25)))*F24)))</f>
        <v>18</v>
      </c>
      <c r="I24" s="55"/>
      <c r="J24" s="55"/>
      <c r="K24" s="55"/>
      <c r="L24" s="57">
        <v>0</v>
      </c>
      <c r="M24" s="51">
        <f>(((I24+J24+K24)*(H24/F24))+L24)</f>
        <v>0</v>
      </c>
      <c r="N24" s="54">
        <v>250</v>
      </c>
      <c r="O24" s="54">
        <f>P24/F24</f>
        <v>2650</v>
      </c>
      <c r="P24" s="54">
        <f>(N24*H24)+(N26*H26)</f>
        <v>5300</v>
      </c>
      <c r="Q24" s="51">
        <f>((M24*N24)+(M26*N26))*F24</f>
        <v>0</v>
      </c>
      <c r="R24" s="51">
        <f>Q24*$U$6</f>
        <v>0</v>
      </c>
      <c r="S24" s="51">
        <f>SUM(Q24:R24)</f>
        <v>0</v>
      </c>
      <c r="T24" s="51">
        <f>S24*$U$5</f>
        <v>0</v>
      </c>
      <c r="U24" s="51">
        <f>V24/F24</f>
        <v>0</v>
      </c>
      <c r="V24" s="51">
        <f>S24+T24</f>
        <v>0</v>
      </c>
      <c r="W24" s="1"/>
    </row>
    <row r="25" spans="1:23" ht="22.5" customHeight="1" x14ac:dyDescent="0.2">
      <c r="A25" s="56"/>
      <c r="B25" s="56"/>
      <c r="C25" s="56"/>
      <c r="D25" s="16">
        <v>0.375</v>
      </c>
      <c r="E25" s="16">
        <v>0.79166666666666663</v>
      </c>
      <c r="F25" s="56"/>
      <c r="G25" s="52"/>
      <c r="H25" s="52"/>
      <c r="I25" s="56"/>
      <c r="J25" s="56"/>
      <c r="K25" s="56"/>
      <c r="L25" s="56"/>
      <c r="M25" s="52"/>
      <c r="N25" s="52"/>
      <c r="O25" s="56"/>
      <c r="P25" s="56"/>
      <c r="Q25" s="56"/>
      <c r="R25" s="56"/>
      <c r="S25" s="56"/>
      <c r="T25" s="56"/>
      <c r="U25" s="56"/>
      <c r="V25" s="56"/>
      <c r="W25" s="1"/>
    </row>
    <row r="26" spans="1:23" ht="22.5" customHeight="1" x14ac:dyDescent="0.2">
      <c r="A26" s="56"/>
      <c r="B26" s="56"/>
      <c r="C26" s="56"/>
      <c r="D26" s="64" t="s">
        <v>34</v>
      </c>
      <c r="E26" s="63"/>
      <c r="F26" s="56"/>
      <c r="G26" s="54">
        <f>IF(E27&lt;D27,(24+HOUR(E27))-HOUR(D27)-1,IF(HOUR(E27-D27)&gt;6,((HOUR(E27-D27))-1),((HOUR(E27-D27)))))</f>
        <v>8</v>
      </c>
      <c r="H26" s="54">
        <f>IF(E27&lt;D27,((24+HOUR(E27))-HOUR(D27)-1)*F24,IF(HOUR(E27-D27)&gt;6,(((HOUR(E27-D27))-1)*F24),(((HOUR(E27-D27)))*F24)))</f>
        <v>16</v>
      </c>
      <c r="I26" s="56"/>
      <c r="J26" s="56"/>
      <c r="K26" s="56"/>
      <c r="L26" s="56"/>
      <c r="M26" s="51">
        <f>(((I24+J24+K24)*(H26/F24))+L24)</f>
        <v>0</v>
      </c>
      <c r="N26" s="54">
        <v>50</v>
      </c>
      <c r="O26" s="56"/>
      <c r="P26" s="56"/>
      <c r="Q26" s="56"/>
      <c r="R26" s="56"/>
      <c r="S26" s="56"/>
      <c r="T26" s="56"/>
      <c r="U26" s="56"/>
      <c r="V26" s="56"/>
      <c r="W26" s="1"/>
    </row>
    <row r="27" spans="1:23" ht="22.5" customHeight="1" x14ac:dyDescent="0.2">
      <c r="A27" s="56"/>
      <c r="B27" s="56"/>
      <c r="C27" s="56"/>
      <c r="D27" s="16">
        <v>0.41666666666666669</v>
      </c>
      <c r="E27" s="16">
        <v>0.79166666666666663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1"/>
    </row>
    <row r="28" spans="1:23" ht="22.5" customHeight="1" x14ac:dyDescent="0.2">
      <c r="A28" s="56"/>
      <c r="B28" s="56"/>
      <c r="C28" s="56"/>
      <c r="D28" s="62" t="s">
        <v>43</v>
      </c>
      <c r="E28" s="63"/>
      <c r="F28" s="53">
        <v>2</v>
      </c>
      <c r="G28" s="53">
        <f>IF(E29&lt;D29,(24+HOUR(E29))-HOUR(D29)-1,IF(HOUR(E29-D29)&gt;6,((HOUR(E29-D29))-1),((HOUR(E29-D29)))))</f>
        <v>11</v>
      </c>
      <c r="H28" s="53">
        <f>IF(E29&lt;D29,((24+HOUR(E29))-HOUR(D29)-1)*F28,IF(HOUR(E29-D29)&gt;6,(((HOUR(E29-D29))-1)*F28),(((HOUR(E29-D29)))*F28)))</f>
        <v>22</v>
      </c>
      <c r="I28" s="55"/>
      <c r="J28" s="55"/>
      <c r="K28" s="55"/>
      <c r="L28" s="55"/>
      <c r="M28" s="65">
        <f>(((I28+J28+K28)*(H28/F28))+L28)</f>
        <v>0</v>
      </c>
      <c r="N28" s="53">
        <v>250</v>
      </c>
      <c r="O28" s="53">
        <f>P28/F28</f>
        <v>2750</v>
      </c>
      <c r="P28" s="53">
        <f>(N28*H28)</f>
        <v>5500</v>
      </c>
      <c r="Q28" s="65">
        <f>(M28*N28)*F28</f>
        <v>0</v>
      </c>
      <c r="R28" s="65">
        <f>Q28*$U$6</f>
        <v>0</v>
      </c>
      <c r="S28" s="65">
        <f>SUM(Q28:R28)</f>
        <v>0</v>
      </c>
      <c r="T28" s="65">
        <f>S28*$U$5</f>
        <v>0</v>
      </c>
      <c r="U28" s="65">
        <f>V28/F28</f>
        <v>0</v>
      </c>
      <c r="V28" s="65">
        <f>S28+T28</f>
        <v>0</v>
      </c>
      <c r="W28" s="1"/>
    </row>
    <row r="29" spans="1:23" ht="22.5" customHeight="1" x14ac:dyDescent="0.2">
      <c r="A29" s="56"/>
      <c r="B29" s="56"/>
      <c r="C29" s="56"/>
      <c r="D29" s="12">
        <v>0.79166666666666663</v>
      </c>
      <c r="E29" s="12">
        <v>0.29166666666666669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1"/>
    </row>
    <row r="30" spans="1:23" ht="22.5" customHeight="1" x14ac:dyDescent="0.2">
      <c r="A30" s="56"/>
      <c r="B30" s="56"/>
      <c r="C30" s="56"/>
      <c r="D30" s="64" t="s">
        <v>44</v>
      </c>
      <c r="E30" s="63"/>
      <c r="F30" s="54">
        <v>2</v>
      </c>
      <c r="G30" s="54">
        <f>IF(E31&lt;D31,(24+HOUR(E31))-HOUR(D31)-1,IF(HOUR(E31-D31)&gt;6,((HOUR(E31-D31))-1),((HOUR(E31-D31)))))</f>
        <v>11</v>
      </c>
      <c r="H30" s="54">
        <f>IF(E31&lt;D31,((24+HOUR(E31))-HOUR(D31)-1)*F30,IF(HOUR(E31-D31)&gt;6,(((HOUR(E31-D31))-1)*F30),(((HOUR(E31-D31)))*F30)))</f>
        <v>22</v>
      </c>
      <c r="I30" s="55"/>
      <c r="J30" s="55"/>
      <c r="K30" s="55"/>
      <c r="L30" s="57">
        <v>0</v>
      </c>
      <c r="M30" s="51">
        <f>(((I30+J30+K30)*(H30/F30))+L30)</f>
        <v>0</v>
      </c>
      <c r="N30" s="54">
        <v>115</v>
      </c>
      <c r="O30" s="54">
        <f>P30/F30</f>
        <v>1265</v>
      </c>
      <c r="P30" s="54">
        <f>(N30*H30)</f>
        <v>2530</v>
      </c>
      <c r="Q30" s="51">
        <f>(M30*N30)*F30</f>
        <v>0</v>
      </c>
      <c r="R30" s="51">
        <f>Q30*$U$6</f>
        <v>0</v>
      </c>
      <c r="S30" s="51">
        <f>SUM(Q30:R30)</f>
        <v>0</v>
      </c>
      <c r="T30" s="51">
        <f>S30*$U$5</f>
        <v>0</v>
      </c>
      <c r="U30" s="51">
        <f>V30/F30</f>
        <v>0</v>
      </c>
      <c r="V30" s="51">
        <f>S30+T30</f>
        <v>0</v>
      </c>
      <c r="W30" s="1"/>
    </row>
    <row r="31" spans="1:23" ht="22.5" customHeight="1" x14ac:dyDescent="0.2">
      <c r="A31" s="56"/>
      <c r="B31" s="56"/>
      <c r="C31" s="56"/>
      <c r="D31" s="16">
        <v>0.29166666666666669</v>
      </c>
      <c r="E31" s="16">
        <v>0.79166666666666663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1"/>
    </row>
    <row r="32" spans="1:23" ht="22.5" customHeight="1" x14ac:dyDescent="0.2">
      <c r="A32" s="56"/>
      <c r="B32" s="56"/>
      <c r="C32" s="56"/>
      <c r="D32" s="62" t="s">
        <v>44</v>
      </c>
      <c r="E32" s="63"/>
      <c r="F32" s="53">
        <v>2</v>
      </c>
      <c r="G32" s="53">
        <f>IF(E33&lt;D33,(24+HOUR(E33))-HOUR(D33)-1,IF(HOUR(E33-D33)&gt;6,((HOUR(E33-D33))-1),((HOUR(E33-D33)))))</f>
        <v>11</v>
      </c>
      <c r="H32" s="53">
        <f>IF(E33&lt;D33,((24+HOUR(E33))-HOUR(D33)-1)*F32,IF(HOUR(E33-D33)&gt;6,(((HOUR(E33-D33))-1)*F32),(((HOUR(E33-D33)))*F32)))</f>
        <v>22</v>
      </c>
      <c r="I32" s="55"/>
      <c r="J32" s="55"/>
      <c r="K32" s="55"/>
      <c r="L32" s="55"/>
      <c r="M32" s="65">
        <f>(((I32+J32+K32)*(H32/F32))+L32)</f>
        <v>0</v>
      </c>
      <c r="N32" s="53">
        <v>115</v>
      </c>
      <c r="O32" s="53">
        <f>P32/F32</f>
        <v>1265</v>
      </c>
      <c r="P32" s="53">
        <f>(N32*H32)</f>
        <v>2530</v>
      </c>
      <c r="Q32" s="65">
        <f>(M32*N32)*F32</f>
        <v>0</v>
      </c>
      <c r="R32" s="65">
        <f>Q32*$U$6</f>
        <v>0</v>
      </c>
      <c r="S32" s="65">
        <f>SUM(Q32:R32)</f>
        <v>0</v>
      </c>
      <c r="T32" s="65">
        <f>S32*$U$5</f>
        <v>0</v>
      </c>
      <c r="U32" s="65">
        <f>V32/F32</f>
        <v>0</v>
      </c>
      <c r="V32" s="65">
        <f>S32+T32</f>
        <v>0</v>
      </c>
      <c r="W32" s="1"/>
    </row>
    <row r="33" spans="1:23" ht="22.5" customHeight="1" x14ac:dyDescent="0.2">
      <c r="A33" s="52"/>
      <c r="B33" s="52"/>
      <c r="C33" s="52"/>
      <c r="D33" s="12">
        <v>0.79166666666666663</v>
      </c>
      <c r="E33" s="12">
        <v>0.29166666666666669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1"/>
    </row>
    <row r="34" spans="1:23" ht="22.5" customHeight="1" x14ac:dyDescent="0.2">
      <c r="A34" s="13">
        <v>4</v>
      </c>
      <c r="B34" s="8" t="s">
        <v>45</v>
      </c>
      <c r="C34" s="11"/>
      <c r="D34" s="66"/>
      <c r="E34" s="63"/>
      <c r="F34" s="14"/>
      <c r="G34" s="14"/>
      <c r="H34" s="14"/>
      <c r="I34" s="17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"/>
    </row>
    <row r="35" spans="1:23" ht="22.5" customHeight="1" x14ac:dyDescent="0.2">
      <c r="A35" s="103" t="s">
        <v>46</v>
      </c>
      <c r="B35" s="61" t="s">
        <v>47</v>
      </c>
      <c r="C35" s="53" t="s">
        <v>48</v>
      </c>
      <c r="D35" s="62" t="s">
        <v>43</v>
      </c>
      <c r="E35" s="63"/>
      <c r="F35" s="53">
        <v>5</v>
      </c>
      <c r="G35" s="53">
        <f>IF(E36&lt;D36,(24+HOUR(E36))-HOUR(D36)-1,IF(HOUR(E36-D36)&gt;6,((HOUR(E36-D36))-1),((HOUR(E36-D36)))))</f>
        <v>9</v>
      </c>
      <c r="H35" s="53">
        <f>IF(E36&lt;D36,((24+HOUR(E36))-HOUR(D36)-1)*F35,IF(HOUR(E36-D36)&gt;6,(((HOUR(E36-D36))-1)*F35),(((HOUR(E36-D36)))*F35)))</f>
        <v>45</v>
      </c>
      <c r="I35" s="55"/>
      <c r="J35" s="55"/>
      <c r="K35" s="55"/>
      <c r="L35" s="57">
        <v>0</v>
      </c>
      <c r="M35" s="65">
        <f>(((I35+J35+K35)*(H35/F35))+L35)</f>
        <v>0</v>
      </c>
      <c r="N35" s="53">
        <v>250</v>
      </c>
      <c r="O35" s="53">
        <f>P35/F35</f>
        <v>2650</v>
      </c>
      <c r="P35" s="53">
        <f>(N35*H35)+(N37*H37)</f>
        <v>13250</v>
      </c>
      <c r="Q35" s="65">
        <f>((M35*N35)+(M37*N37))*F35</f>
        <v>0</v>
      </c>
      <c r="R35" s="65">
        <f>Q35*$U$6</f>
        <v>0</v>
      </c>
      <c r="S35" s="65">
        <f>SUM(Q35:R35)</f>
        <v>0</v>
      </c>
      <c r="T35" s="65">
        <f>S35*$U$5</f>
        <v>0</v>
      </c>
      <c r="U35" s="65">
        <f>V35/F35</f>
        <v>0</v>
      </c>
      <c r="V35" s="65">
        <f>S35+T35</f>
        <v>0</v>
      </c>
      <c r="W35" s="1"/>
    </row>
    <row r="36" spans="1:23" ht="22.5" customHeight="1" x14ac:dyDescent="0.2">
      <c r="A36" s="56"/>
      <c r="B36" s="56"/>
      <c r="C36" s="56"/>
      <c r="D36" s="12">
        <v>0.29166666666666669</v>
      </c>
      <c r="E36" s="12">
        <v>0.70833333333333337</v>
      </c>
      <c r="F36" s="56"/>
      <c r="G36" s="52"/>
      <c r="H36" s="52"/>
      <c r="I36" s="56"/>
      <c r="J36" s="56"/>
      <c r="K36" s="56"/>
      <c r="L36" s="56"/>
      <c r="M36" s="52"/>
      <c r="N36" s="52"/>
      <c r="O36" s="56"/>
      <c r="P36" s="56"/>
      <c r="Q36" s="56"/>
      <c r="R36" s="56"/>
      <c r="S36" s="56"/>
      <c r="T36" s="56"/>
      <c r="U36" s="56"/>
      <c r="V36" s="56"/>
      <c r="W36" s="1"/>
    </row>
    <row r="37" spans="1:23" ht="22.5" customHeight="1" x14ac:dyDescent="0.2">
      <c r="A37" s="56"/>
      <c r="B37" s="56"/>
      <c r="C37" s="56"/>
      <c r="D37" s="62" t="s">
        <v>34</v>
      </c>
      <c r="E37" s="63"/>
      <c r="F37" s="56"/>
      <c r="G37" s="53">
        <f>IF(E38&lt;D38,(24+HOUR(E38))-HOUR(D38)-1,IF(HOUR(E38-D38)&gt;6,((HOUR(E38-D38))-1),((HOUR(E38-D38)))))</f>
        <v>8</v>
      </c>
      <c r="H37" s="53">
        <f>IF(E38&lt;D38,((24+HOUR(E38))-HOUR(D38)-1)*F35,IF(HOUR(E38-D38)&gt;6,(((HOUR(E38-D38))-1)*F35),(((HOUR(E38-D38)))*F35)))</f>
        <v>40</v>
      </c>
      <c r="I37" s="56"/>
      <c r="J37" s="56"/>
      <c r="K37" s="56"/>
      <c r="L37" s="56"/>
      <c r="M37" s="65">
        <f>(((I35+J35+K35)*(H37/F35))+L35)</f>
        <v>0</v>
      </c>
      <c r="N37" s="53">
        <v>50</v>
      </c>
      <c r="O37" s="56"/>
      <c r="P37" s="56"/>
      <c r="Q37" s="56"/>
      <c r="R37" s="56"/>
      <c r="S37" s="56"/>
      <c r="T37" s="56"/>
      <c r="U37" s="56"/>
      <c r="V37" s="56"/>
      <c r="W37" s="1"/>
    </row>
    <row r="38" spans="1:23" ht="22.5" customHeight="1" x14ac:dyDescent="0.2">
      <c r="A38" s="56"/>
      <c r="B38" s="56"/>
      <c r="C38" s="56"/>
      <c r="D38" s="12">
        <v>0.29166666666666669</v>
      </c>
      <c r="E38" s="12">
        <v>0.66666666666666663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1"/>
    </row>
    <row r="39" spans="1:23" ht="22.5" customHeight="1" x14ac:dyDescent="0.2">
      <c r="A39" s="56"/>
      <c r="B39" s="56"/>
      <c r="C39" s="56"/>
      <c r="D39" s="64" t="s">
        <v>33</v>
      </c>
      <c r="E39" s="63"/>
      <c r="F39" s="54">
        <v>2</v>
      </c>
      <c r="G39" s="54">
        <f>IF(E40&lt;D40,(24+HOUR(E40))-HOUR(D40)-1,IF(HOUR(E40-D40)&gt;6,((HOUR(E40-D40))-1),((HOUR(E40-D40)))))</f>
        <v>9</v>
      </c>
      <c r="H39" s="54">
        <f>IF(E40&lt;D40,((24+HOUR(E40))-HOUR(D40)-1)*F39,IF(HOUR(E40-D40)&gt;6,(((HOUR(E40-D40))-1)*F39),(((HOUR(E40-D40)))*F39)))</f>
        <v>18</v>
      </c>
      <c r="I39" s="55"/>
      <c r="J39" s="55"/>
      <c r="K39" s="55"/>
      <c r="L39" s="57">
        <v>0</v>
      </c>
      <c r="M39" s="51">
        <f>(((I39+J39+K39)*(H39/F39))+L39)</f>
        <v>0</v>
      </c>
      <c r="N39" s="54">
        <v>250</v>
      </c>
      <c r="O39" s="54">
        <f>P39/F39</f>
        <v>2650</v>
      </c>
      <c r="P39" s="54">
        <f>(N39*H39)+(N41*H41)</f>
        <v>5300</v>
      </c>
      <c r="Q39" s="51">
        <f>((M39*N39)+(M41*N41))*F39</f>
        <v>0</v>
      </c>
      <c r="R39" s="51">
        <f>Q39*$U$6</f>
        <v>0</v>
      </c>
      <c r="S39" s="51">
        <f>SUM(Q39:R39)</f>
        <v>0</v>
      </c>
      <c r="T39" s="51">
        <f>S39*$U$5</f>
        <v>0</v>
      </c>
      <c r="U39" s="51">
        <f>V39/F39</f>
        <v>0</v>
      </c>
      <c r="V39" s="51">
        <f>S39+T39</f>
        <v>0</v>
      </c>
      <c r="W39" s="1"/>
    </row>
    <row r="40" spans="1:23" ht="22.5" customHeight="1" x14ac:dyDescent="0.2">
      <c r="A40" s="56"/>
      <c r="B40" s="56"/>
      <c r="C40" s="56"/>
      <c r="D40" s="16">
        <v>0.375</v>
      </c>
      <c r="E40" s="16">
        <v>0.79166666666666663</v>
      </c>
      <c r="F40" s="56"/>
      <c r="G40" s="52"/>
      <c r="H40" s="52"/>
      <c r="I40" s="56"/>
      <c r="J40" s="56"/>
      <c r="K40" s="56"/>
      <c r="L40" s="56"/>
      <c r="M40" s="52"/>
      <c r="N40" s="52"/>
      <c r="O40" s="56"/>
      <c r="P40" s="56"/>
      <c r="Q40" s="56"/>
      <c r="R40" s="56"/>
      <c r="S40" s="56"/>
      <c r="T40" s="56"/>
      <c r="U40" s="56"/>
      <c r="V40" s="56"/>
      <c r="W40" s="1"/>
    </row>
    <row r="41" spans="1:23" ht="22.5" customHeight="1" x14ac:dyDescent="0.2">
      <c r="A41" s="56"/>
      <c r="B41" s="56"/>
      <c r="C41" s="56"/>
      <c r="D41" s="64" t="s">
        <v>34</v>
      </c>
      <c r="E41" s="63"/>
      <c r="F41" s="56"/>
      <c r="G41" s="54">
        <f>IF(E42&lt;D42,(24+HOUR(E42))-HOUR(D42)-1,IF(HOUR(E42-D42)&gt;6,((HOUR(E42-D42))-1),((HOUR(E42-D42)))))</f>
        <v>8</v>
      </c>
      <c r="H41" s="54">
        <f>IF(E42&lt;D42,((24+HOUR(E42))-HOUR(D42)-1)*F39,IF(HOUR(E42-D42)&gt;6,(((HOUR(E42-D42))-1)*F39),(((HOUR(E42-D42)))*F39)))</f>
        <v>16</v>
      </c>
      <c r="I41" s="56"/>
      <c r="J41" s="56"/>
      <c r="K41" s="56"/>
      <c r="L41" s="56"/>
      <c r="M41" s="51">
        <f>(((I39+J39+K39)*(H41/F39))+L39)</f>
        <v>0</v>
      </c>
      <c r="N41" s="54">
        <v>50</v>
      </c>
      <c r="O41" s="56"/>
      <c r="P41" s="56"/>
      <c r="Q41" s="56"/>
      <c r="R41" s="56"/>
      <c r="S41" s="56"/>
      <c r="T41" s="56"/>
      <c r="U41" s="56"/>
      <c r="V41" s="56"/>
      <c r="W41" s="1"/>
    </row>
    <row r="42" spans="1:23" ht="22.5" customHeight="1" x14ac:dyDescent="0.2">
      <c r="A42" s="56"/>
      <c r="B42" s="56"/>
      <c r="C42" s="56"/>
      <c r="D42" s="16">
        <v>0.41666666666666669</v>
      </c>
      <c r="E42" s="16">
        <v>0.79166666666666663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1"/>
    </row>
    <row r="43" spans="1:23" ht="22.5" customHeight="1" x14ac:dyDescent="0.2">
      <c r="A43" s="56"/>
      <c r="B43" s="56"/>
      <c r="C43" s="56"/>
      <c r="D43" s="62" t="s">
        <v>44</v>
      </c>
      <c r="E43" s="63"/>
      <c r="F43" s="53">
        <v>2</v>
      </c>
      <c r="G43" s="53">
        <f>IF(E44&lt;D44,(24+HOUR(E44))-HOUR(D44)-1,IF(HOUR(E44-D44)&gt;6,((HOUR(E44-D44))-1),((HOUR(E44-D44)))))</f>
        <v>11</v>
      </c>
      <c r="H43" s="53">
        <f>IF(E44&lt;D44,((24+HOUR(E44))-HOUR(D44)-1)*F43,IF(HOUR(E44-D44)&gt;6,(((HOUR(E44-D44))-1)*F43),(((HOUR(E44-D44)))*F43)))</f>
        <v>22</v>
      </c>
      <c r="I43" s="55"/>
      <c r="J43" s="55"/>
      <c r="K43" s="55"/>
      <c r="L43" s="57">
        <v>0</v>
      </c>
      <c r="M43" s="65">
        <f>(((I43+J43+K43)*(H43/F43))+L43)</f>
        <v>0</v>
      </c>
      <c r="N43" s="53">
        <v>115</v>
      </c>
      <c r="O43" s="53">
        <f>P43/F43</f>
        <v>1265</v>
      </c>
      <c r="P43" s="53">
        <f>(N43*H43)</f>
        <v>2530</v>
      </c>
      <c r="Q43" s="65">
        <f>(M43*N43)*F43</f>
        <v>0</v>
      </c>
      <c r="R43" s="65">
        <f>Q43*$U$6</f>
        <v>0</v>
      </c>
      <c r="S43" s="65">
        <f>SUM(Q43:R43)</f>
        <v>0</v>
      </c>
      <c r="T43" s="65">
        <f>S43*$U$5</f>
        <v>0</v>
      </c>
      <c r="U43" s="65">
        <f>V43/F43</f>
        <v>0</v>
      </c>
      <c r="V43" s="65">
        <f>S43+T43</f>
        <v>0</v>
      </c>
      <c r="W43" s="1"/>
    </row>
    <row r="44" spans="1:23" ht="22.5" customHeight="1" x14ac:dyDescent="0.2">
      <c r="A44" s="52"/>
      <c r="B44" s="52"/>
      <c r="C44" s="52"/>
      <c r="D44" s="12">
        <v>0.29166666666666669</v>
      </c>
      <c r="E44" s="12">
        <v>0.79166666666666663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1"/>
    </row>
    <row r="45" spans="1:23" ht="22.5" customHeight="1" x14ac:dyDescent="0.2">
      <c r="A45" s="13">
        <v>5</v>
      </c>
      <c r="B45" s="8" t="s">
        <v>49</v>
      </c>
      <c r="C45" s="11"/>
      <c r="D45" s="66"/>
      <c r="E45" s="63"/>
      <c r="F45" s="14"/>
      <c r="G45" s="14"/>
      <c r="H45" s="14"/>
      <c r="I45" s="17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"/>
    </row>
    <row r="46" spans="1:23" ht="22.5" customHeight="1" x14ac:dyDescent="0.2">
      <c r="A46" s="103" t="s">
        <v>50</v>
      </c>
      <c r="B46" s="61" t="s">
        <v>51</v>
      </c>
      <c r="C46" s="53" t="s">
        <v>52</v>
      </c>
      <c r="D46" s="62" t="s">
        <v>33</v>
      </c>
      <c r="E46" s="63"/>
      <c r="F46" s="53">
        <v>2</v>
      </c>
      <c r="G46" s="53">
        <f>IF(E47&lt;D47,(24+HOUR(E47))-HOUR(D47)-1,IF(HOUR(E47-D47)&gt;6,((HOUR(E47-D47))-1),((HOUR(E47-D47)))))</f>
        <v>9</v>
      </c>
      <c r="H46" s="53">
        <f>IF(E47&lt;D47,((24+HOUR(E47))-HOUR(D47)-1)*F46,IF(HOUR(E47-D47)&gt;6,(((HOUR(E47-D47))-1)*F46),(((HOUR(E47-D47)))*F46)))</f>
        <v>18</v>
      </c>
      <c r="I46" s="55"/>
      <c r="J46" s="55"/>
      <c r="K46" s="55"/>
      <c r="L46" s="57">
        <v>0</v>
      </c>
      <c r="M46" s="65">
        <f>(((I46+J46+K46)*(H46/F46))+L46)</f>
        <v>0</v>
      </c>
      <c r="N46" s="53">
        <v>200</v>
      </c>
      <c r="O46" s="53">
        <f>P46/F46</f>
        <v>2200</v>
      </c>
      <c r="P46" s="53">
        <f>(N46*H46)+(N48*H48)</f>
        <v>4400</v>
      </c>
      <c r="Q46" s="65">
        <f>((M46*N46)+(M48*N48))*F46</f>
        <v>0</v>
      </c>
      <c r="R46" s="65">
        <f>Q46*$U$6</f>
        <v>0</v>
      </c>
      <c r="S46" s="65">
        <f>SUM(Q46:R46)</f>
        <v>0</v>
      </c>
      <c r="T46" s="65">
        <f>S46*$U$5</f>
        <v>0</v>
      </c>
      <c r="U46" s="65">
        <f>V46/F46</f>
        <v>0</v>
      </c>
      <c r="V46" s="65">
        <f>S46+T46</f>
        <v>0</v>
      </c>
      <c r="W46" s="1"/>
    </row>
    <row r="47" spans="1:23" ht="22.5" customHeight="1" x14ac:dyDescent="0.2">
      <c r="A47" s="56"/>
      <c r="B47" s="56"/>
      <c r="C47" s="56"/>
      <c r="D47" s="12">
        <v>0.29166666666666669</v>
      </c>
      <c r="E47" s="12">
        <v>0.70833333333333337</v>
      </c>
      <c r="F47" s="56"/>
      <c r="G47" s="52"/>
      <c r="H47" s="52"/>
      <c r="I47" s="56"/>
      <c r="J47" s="56"/>
      <c r="K47" s="56"/>
      <c r="L47" s="56"/>
      <c r="M47" s="52"/>
      <c r="N47" s="52"/>
      <c r="O47" s="56"/>
      <c r="P47" s="56"/>
      <c r="Q47" s="56"/>
      <c r="R47" s="56"/>
      <c r="S47" s="56"/>
      <c r="T47" s="56"/>
      <c r="U47" s="56"/>
      <c r="V47" s="56"/>
      <c r="W47" s="1"/>
    </row>
    <row r="48" spans="1:23" ht="22.5" customHeight="1" x14ac:dyDescent="0.2">
      <c r="A48" s="56"/>
      <c r="B48" s="56"/>
      <c r="C48" s="56"/>
      <c r="D48" s="62" t="s">
        <v>34</v>
      </c>
      <c r="E48" s="63"/>
      <c r="F48" s="56"/>
      <c r="G48" s="53">
        <f>IF(E49&lt;D49,(24+HOUR(E49))-HOUR(D49)-1,IF(HOUR(E49-D49)&gt;6,((HOUR(E49-D49))-1),((HOUR(E49-D49)))))</f>
        <v>8</v>
      </c>
      <c r="H48" s="53">
        <f>IF(E49&lt;D49,((24+HOUR(E49))-HOUR(D49)-1)*F46,IF(HOUR(E49-D49)&gt;6,(((HOUR(E49-D49))-1)*F46),(((HOUR(E49-D49)))*F46)))</f>
        <v>16</v>
      </c>
      <c r="I48" s="56"/>
      <c r="J48" s="56"/>
      <c r="K48" s="56"/>
      <c r="L48" s="56"/>
      <c r="M48" s="65">
        <f>(((I46+J46+K46)*(H48/F46))+L46)</f>
        <v>0</v>
      </c>
      <c r="N48" s="53">
        <v>50</v>
      </c>
      <c r="O48" s="56"/>
      <c r="P48" s="56"/>
      <c r="Q48" s="56"/>
      <c r="R48" s="56"/>
      <c r="S48" s="56"/>
      <c r="T48" s="56"/>
      <c r="U48" s="56"/>
      <c r="V48" s="56"/>
      <c r="W48" s="1"/>
    </row>
    <row r="49" spans="1:23" ht="22.5" customHeight="1" x14ac:dyDescent="0.2">
      <c r="A49" s="52"/>
      <c r="B49" s="52"/>
      <c r="C49" s="52"/>
      <c r="D49" s="12">
        <v>0.29166666666666669</v>
      </c>
      <c r="E49" s="12">
        <v>0.66666666666666663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1"/>
    </row>
    <row r="50" spans="1:23" ht="22.5" customHeight="1" x14ac:dyDescent="0.2">
      <c r="A50" s="13">
        <v>6</v>
      </c>
      <c r="B50" s="8" t="s">
        <v>53</v>
      </c>
      <c r="C50" s="11"/>
      <c r="D50" s="66"/>
      <c r="E50" s="63"/>
      <c r="F50" s="14"/>
      <c r="G50" s="11"/>
      <c r="H50" s="11"/>
      <c r="I50" s="17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"/>
    </row>
    <row r="51" spans="1:23" ht="22.5" customHeight="1" x14ac:dyDescent="0.2">
      <c r="A51" s="103" t="s">
        <v>54</v>
      </c>
      <c r="B51" s="61" t="s">
        <v>55</v>
      </c>
      <c r="C51" s="53" t="s">
        <v>56</v>
      </c>
      <c r="D51" s="62" t="s">
        <v>33</v>
      </c>
      <c r="E51" s="63"/>
      <c r="F51" s="53">
        <v>3</v>
      </c>
      <c r="G51" s="53">
        <f>IF(E52&lt;D52,(24+HOUR(E52))-HOUR(D52)-1,IF(HOUR(E52-D52)&gt;6,((HOUR(E52-D52))-1),((HOUR(E52-D52)))))</f>
        <v>9</v>
      </c>
      <c r="H51" s="53">
        <f>IF(E52&lt;D52,((24+HOUR(E52))-HOUR(D52)-1)*F51,IF(HOUR(E52-D52)&gt;6,(((HOUR(E52-D52))-1)*F51),(((HOUR(E52-D52)))*F51)))</f>
        <v>27</v>
      </c>
      <c r="I51" s="55"/>
      <c r="J51" s="55"/>
      <c r="K51" s="55"/>
      <c r="L51" s="57">
        <v>0</v>
      </c>
      <c r="M51" s="65">
        <f>(((I51+J51+K51)*(H51/F51))+L51)</f>
        <v>0</v>
      </c>
      <c r="N51" s="53">
        <v>200</v>
      </c>
      <c r="O51" s="53">
        <f>P51/F51</f>
        <v>2200</v>
      </c>
      <c r="P51" s="53">
        <f>(N51*H51)+(N53*H53)</f>
        <v>6600</v>
      </c>
      <c r="Q51" s="65">
        <f>((M51*N51)+(M53*N53))*F51</f>
        <v>0</v>
      </c>
      <c r="R51" s="65">
        <f>Q51*$U$6</f>
        <v>0</v>
      </c>
      <c r="S51" s="65">
        <f>SUM(Q51:R51)</f>
        <v>0</v>
      </c>
      <c r="T51" s="65">
        <f>S51*$U$5</f>
        <v>0</v>
      </c>
      <c r="U51" s="65">
        <f>V51/F51</f>
        <v>0</v>
      </c>
      <c r="V51" s="65">
        <f>S51+T51</f>
        <v>0</v>
      </c>
      <c r="W51" s="1"/>
    </row>
    <row r="52" spans="1:23" ht="22.5" customHeight="1" x14ac:dyDescent="0.2">
      <c r="A52" s="56"/>
      <c r="B52" s="56"/>
      <c r="C52" s="56"/>
      <c r="D52" s="12">
        <v>0.29166666666666669</v>
      </c>
      <c r="E52" s="12">
        <v>0.70833333333333337</v>
      </c>
      <c r="F52" s="56"/>
      <c r="G52" s="52"/>
      <c r="H52" s="52"/>
      <c r="I52" s="56"/>
      <c r="J52" s="56"/>
      <c r="K52" s="56"/>
      <c r="L52" s="56"/>
      <c r="M52" s="52"/>
      <c r="N52" s="52"/>
      <c r="O52" s="56"/>
      <c r="P52" s="56"/>
      <c r="Q52" s="56"/>
      <c r="R52" s="56"/>
      <c r="S52" s="56"/>
      <c r="T52" s="56"/>
      <c r="U52" s="56"/>
      <c r="V52" s="56"/>
      <c r="W52" s="1"/>
    </row>
    <row r="53" spans="1:23" ht="22.5" customHeight="1" x14ac:dyDescent="0.2">
      <c r="A53" s="56"/>
      <c r="B53" s="56"/>
      <c r="C53" s="56"/>
      <c r="D53" s="62" t="s">
        <v>34</v>
      </c>
      <c r="E53" s="63"/>
      <c r="F53" s="56"/>
      <c r="G53" s="53">
        <f>IF(E54&lt;D54,(24+HOUR(E54))-HOUR(D54)-1,IF(HOUR(E54-D54)&gt;6,((HOUR(E54-D54))-1),((HOUR(E54-D54)))))</f>
        <v>8</v>
      </c>
      <c r="H53" s="53">
        <f>IF(E54&lt;D54,((24+HOUR(E54))-HOUR(D54)-1)*F51,IF(HOUR(E54-D54)&gt;6,(((HOUR(E54-D54))-1)*F51),(((HOUR(E54-D54)))*F51)))</f>
        <v>24</v>
      </c>
      <c r="I53" s="56"/>
      <c r="J53" s="56"/>
      <c r="K53" s="56"/>
      <c r="L53" s="56"/>
      <c r="M53" s="65">
        <f>(((I51+J51+K51)*(H53/F51))+L51)</f>
        <v>0</v>
      </c>
      <c r="N53" s="53">
        <v>50</v>
      </c>
      <c r="O53" s="56"/>
      <c r="P53" s="56"/>
      <c r="Q53" s="56"/>
      <c r="R53" s="56"/>
      <c r="S53" s="56"/>
      <c r="T53" s="56"/>
      <c r="U53" s="56"/>
      <c r="V53" s="56"/>
      <c r="W53" s="1"/>
    </row>
    <row r="54" spans="1:23" ht="22.5" customHeight="1" x14ac:dyDescent="0.2">
      <c r="A54" s="52"/>
      <c r="B54" s="52"/>
      <c r="C54" s="52"/>
      <c r="D54" s="12">
        <v>0.29166666666666669</v>
      </c>
      <c r="E54" s="12">
        <v>0.66666666666666663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1"/>
    </row>
    <row r="55" spans="1:23" ht="22.5" customHeight="1" x14ac:dyDescent="0.2">
      <c r="A55" s="102" t="s">
        <v>57</v>
      </c>
      <c r="B55" s="60" t="s">
        <v>58</v>
      </c>
      <c r="C55" s="54" t="s">
        <v>59</v>
      </c>
      <c r="D55" s="64" t="s">
        <v>33</v>
      </c>
      <c r="E55" s="63"/>
      <c r="F55" s="54">
        <v>3</v>
      </c>
      <c r="G55" s="54">
        <f>IF(E56&lt;D56,(24+HOUR(E56))-HOUR(D56)-1,IF(HOUR(E56-D56)&gt;6,((HOUR(E56-D56))-1),((HOUR(E56-D56)))))</f>
        <v>9</v>
      </c>
      <c r="H55" s="54">
        <f>IF(E56&lt;D56,((24+HOUR(E56))-HOUR(D56)-1)*F55,IF(HOUR(E56-D56)&gt;6,(((HOUR(E56-D56))-1)*F55),(((HOUR(E56-D56)))*F55)))</f>
        <v>27</v>
      </c>
      <c r="I55" s="55"/>
      <c r="J55" s="55"/>
      <c r="K55" s="55"/>
      <c r="L55" s="57">
        <v>0</v>
      </c>
      <c r="M55" s="51">
        <f>(((I55+J55+K55)*(H55/F55))+L55)</f>
        <v>0</v>
      </c>
      <c r="N55" s="54">
        <v>200</v>
      </c>
      <c r="O55" s="54">
        <f>P55/F55</f>
        <v>2200</v>
      </c>
      <c r="P55" s="54">
        <f>(N55*H55)+(N57*H57)</f>
        <v>6600</v>
      </c>
      <c r="Q55" s="51">
        <f>((M55*N55)+(M57*N57))*F55</f>
        <v>0</v>
      </c>
      <c r="R55" s="51">
        <f>Q55*$U$6</f>
        <v>0</v>
      </c>
      <c r="S55" s="51">
        <f>SUM(Q55:R55)</f>
        <v>0</v>
      </c>
      <c r="T55" s="51">
        <f>S55*$U$5</f>
        <v>0</v>
      </c>
      <c r="U55" s="51">
        <f>V55/F55</f>
        <v>0</v>
      </c>
      <c r="V55" s="51">
        <f>S55+T55</f>
        <v>0</v>
      </c>
      <c r="W55" s="1"/>
    </row>
    <row r="56" spans="1:23" ht="22.5" customHeight="1" x14ac:dyDescent="0.2">
      <c r="A56" s="56"/>
      <c r="B56" s="56"/>
      <c r="C56" s="56"/>
      <c r="D56" s="16">
        <v>0.29166666666666669</v>
      </c>
      <c r="E56" s="16">
        <v>0.70833333333333337</v>
      </c>
      <c r="F56" s="56"/>
      <c r="G56" s="52"/>
      <c r="H56" s="52"/>
      <c r="I56" s="56"/>
      <c r="J56" s="56"/>
      <c r="K56" s="56"/>
      <c r="L56" s="56"/>
      <c r="M56" s="52"/>
      <c r="N56" s="52"/>
      <c r="O56" s="56"/>
      <c r="P56" s="56"/>
      <c r="Q56" s="56"/>
      <c r="R56" s="56"/>
      <c r="S56" s="56"/>
      <c r="T56" s="56"/>
      <c r="U56" s="56"/>
      <c r="V56" s="56"/>
      <c r="W56" s="1"/>
    </row>
    <row r="57" spans="1:23" ht="22.5" customHeight="1" x14ac:dyDescent="0.2">
      <c r="A57" s="56"/>
      <c r="B57" s="56"/>
      <c r="C57" s="56"/>
      <c r="D57" s="64" t="s">
        <v>34</v>
      </c>
      <c r="E57" s="63"/>
      <c r="F57" s="56"/>
      <c r="G57" s="54">
        <f>IF(E58&lt;D58,(24+HOUR(E58))-HOUR(D58)-1,IF(HOUR(E58-D58)&gt;6,((HOUR(E58-D58))-1),((HOUR(E58-D58)))))</f>
        <v>8</v>
      </c>
      <c r="H57" s="54">
        <f>IF(E58&lt;D58,((24+HOUR(E58))-HOUR(D58)-1)*F55,IF(HOUR(E58-D58)&gt;6,(((HOUR(E58-D58))-1)*F55),(((HOUR(E58-D58)))*F55)))</f>
        <v>24</v>
      </c>
      <c r="I57" s="56"/>
      <c r="J57" s="56"/>
      <c r="K57" s="56"/>
      <c r="L57" s="56"/>
      <c r="M57" s="51">
        <f>(((I55+J55+K55)*(H57/F55))+L55)</f>
        <v>0</v>
      </c>
      <c r="N57" s="54">
        <v>50</v>
      </c>
      <c r="O57" s="56"/>
      <c r="P57" s="56"/>
      <c r="Q57" s="56"/>
      <c r="R57" s="56"/>
      <c r="S57" s="56"/>
      <c r="T57" s="56"/>
      <c r="U57" s="56"/>
      <c r="V57" s="56"/>
      <c r="W57" s="1"/>
    </row>
    <row r="58" spans="1:23" ht="22.5" customHeight="1" x14ac:dyDescent="0.2">
      <c r="A58" s="52"/>
      <c r="B58" s="52"/>
      <c r="C58" s="52"/>
      <c r="D58" s="16">
        <v>0.29166666666666669</v>
      </c>
      <c r="E58" s="16">
        <v>0.66666666666666663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1"/>
    </row>
    <row r="59" spans="1:23" ht="22.5" customHeight="1" x14ac:dyDescent="0.2">
      <c r="A59" s="103" t="s">
        <v>60</v>
      </c>
      <c r="B59" s="61" t="s">
        <v>61</v>
      </c>
      <c r="C59" s="53" t="s">
        <v>62</v>
      </c>
      <c r="D59" s="62" t="s">
        <v>33</v>
      </c>
      <c r="E59" s="63"/>
      <c r="F59" s="53">
        <v>4</v>
      </c>
      <c r="G59" s="53">
        <f>IF(E60&lt;D60,(24+HOUR(E60))-HOUR(D60)-1,IF(HOUR(E60-D60)&gt;6,((HOUR(E60-D60))-1),((HOUR(E60-D60)))))</f>
        <v>9</v>
      </c>
      <c r="H59" s="53">
        <f>IF(E60&lt;D60,((24+HOUR(E60))-HOUR(D60)-1)*F59,IF(HOUR(E60-D60)&gt;6,(((HOUR(E60-D60))-1)*F59),(((HOUR(E60-D60)))*F59)))</f>
        <v>36</v>
      </c>
      <c r="I59" s="55"/>
      <c r="J59" s="55"/>
      <c r="K59" s="55"/>
      <c r="L59" s="57">
        <v>0</v>
      </c>
      <c r="M59" s="65">
        <f>(((I59+J59+K59)*(H59/F59))+L59)</f>
        <v>0</v>
      </c>
      <c r="N59" s="53">
        <v>200</v>
      </c>
      <c r="O59" s="53">
        <f>P59/F59</f>
        <v>2200</v>
      </c>
      <c r="P59" s="53">
        <f>(N59*H59)+(N61*H61)</f>
        <v>8800</v>
      </c>
      <c r="Q59" s="65">
        <f>((M59*N59)+(M61*N61))*F59</f>
        <v>0</v>
      </c>
      <c r="R59" s="65">
        <f>Q59*$U$6</f>
        <v>0</v>
      </c>
      <c r="S59" s="65">
        <f>SUM(Q59:R59)</f>
        <v>0</v>
      </c>
      <c r="T59" s="65">
        <f>S59*$U$5</f>
        <v>0</v>
      </c>
      <c r="U59" s="65">
        <f>V59/F59</f>
        <v>0</v>
      </c>
      <c r="V59" s="65">
        <f>S59+T59</f>
        <v>0</v>
      </c>
      <c r="W59" s="1"/>
    </row>
    <row r="60" spans="1:23" ht="22.5" customHeight="1" x14ac:dyDescent="0.2">
      <c r="A60" s="56"/>
      <c r="B60" s="56"/>
      <c r="C60" s="56"/>
      <c r="D60" s="12">
        <v>0.29166666666666669</v>
      </c>
      <c r="E60" s="12">
        <v>0.70833333333333337</v>
      </c>
      <c r="F60" s="56"/>
      <c r="G60" s="52"/>
      <c r="H60" s="52"/>
      <c r="I60" s="56"/>
      <c r="J60" s="56"/>
      <c r="K60" s="56"/>
      <c r="L60" s="56"/>
      <c r="M60" s="52"/>
      <c r="N60" s="52"/>
      <c r="O60" s="56"/>
      <c r="P60" s="56"/>
      <c r="Q60" s="56"/>
      <c r="R60" s="56"/>
      <c r="S60" s="56"/>
      <c r="T60" s="56"/>
      <c r="U60" s="56"/>
      <c r="V60" s="56"/>
      <c r="W60" s="1"/>
    </row>
    <row r="61" spans="1:23" ht="22.5" customHeight="1" x14ac:dyDescent="0.2">
      <c r="A61" s="56"/>
      <c r="B61" s="56"/>
      <c r="C61" s="56"/>
      <c r="D61" s="62" t="s">
        <v>34</v>
      </c>
      <c r="E61" s="63"/>
      <c r="F61" s="56"/>
      <c r="G61" s="53">
        <f>IF(E62&lt;D62,(24+HOUR(E62))-HOUR(D62)-1,IF(HOUR(E62-D62)&gt;6,((HOUR(E62-D62))-1),((HOUR(E62-D62)))))</f>
        <v>8</v>
      </c>
      <c r="H61" s="53">
        <f>IF(E62&lt;D62,((24+HOUR(E62))-HOUR(D62)-1)*F59,IF(HOUR(E62-D62)&gt;6,(((HOUR(E62-D62))-1)*F59),(((HOUR(E62-D62)))*F59)))</f>
        <v>32</v>
      </c>
      <c r="I61" s="56"/>
      <c r="J61" s="56"/>
      <c r="K61" s="56"/>
      <c r="L61" s="56"/>
      <c r="M61" s="65">
        <f>(((I59+J59+K59)*(H61/F59))+L59)</f>
        <v>0</v>
      </c>
      <c r="N61" s="53">
        <v>50</v>
      </c>
      <c r="O61" s="56"/>
      <c r="P61" s="56"/>
      <c r="Q61" s="56"/>
      <c r="R61" s="56"/>
      <c r="S61" s="56"/>
      <c r="T61" s="56"/>
      <c r="U61" s="56"/>
      <c r="V61" s="56"/>
      <c r="W61" s="1"/>
    </row>
    <row r="62" spans="1:23" ht="22.5" customHeight="1" x14ac:dyDescent="0.2">
      <c r="A62" s="52"/>
      <c r="B62" s="52"/>
      <c r="C62" s="52"/>
      <c r="D62" s="12">
        <v>0.29166666666666669</v>
      </c>
      <c r="E62" s="12">
        <v>0.66666666666666663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1"/>
    </row>
    <row r="63" spans="1:23" ht="22.5" customHeight="1" x14ac:dyDescent="0.2">
      <c r="A63" s="102" t="s">
        <v>63</v>
      </c>
      <c r="B63" s="60" t="s">
        <v>64</v>
      </c>
      <c r="C63" s="54" t="s">
        <v>65</v>
      </c>
      <c r="D63" s="64" t="s">
        <v>33</v>
      </c>
      <c r="E63" s="63"/>
      <c r="F63" s="54">
        <v>1</v>
      </c>
      <c r="G63" s="54">
        <f>IF(E64&lt;D64,(24+HOUR(E64))-HOUR(D64)-1,IF(HOUR(E64-D64)&gt;6,((HOUR(E64-D64))-1),((HOUR(E64-D64)))))</f>
        <v>9</v>
      </c>
      <c r="H63" s="54">
        <f>IF(E64&lt;D64,((24+HOUR(E64))-HOUR(D64)-1)*F63,IF(HOUR(E64-D64)&gt;6,(((HOUR(E64-D64))-1)*F63),(((HOUR(E64-D64)))*F63)))</f>
        <v>9</v>
      </c>
      <c r="I63" s="55"/>
      <c r="J63" s="55"/>
      <c r="K63" s="55"/>
      <c r="L63" s="57">
        <v>0</v>
      </c>
      <c r="M63" s="51">
        <f>(((I63+J63+K63)*(H63/F63))+L63)</f>
        <v>0</v>
      </c>
      <c r="N63" s="54">
        <v>200</v>
      </c>
      <c r="O63" s="54">
        <f>P63/F63</f>
        <v>2200</v>
      </c>
      <c r="P63" s="54">
        <f>(N63*H63)+(N65*H65)</f>
        <v>2200</v>
      </c>
      <c r="Q63" s="51">
        <f>((M63*N63)+(M65*N65))*F63</f>
        <v>0</v>
      </c>
      <c r="R63" s="51">
        <f>Q63*$U$6</f>
        <v>0</v>
      </c>
      <c r="S63" s="51">
        <f>SUM(Q63:R63)</f>
        <v>0</v>
      </c>
      <c r="T63" s="51">
        <f>S63*$U$5</f>
        <v>0</v>
      </c>
      <c r="U63" s="51">
        <f>V63/F63</f>
        <v>0</v>
      </c>
      <c r="V63" s="51">
        <f>S63+T63</f>
        <v>0</v>
      </c>
      <c r="W63" s="1"/>
    </row>
    <row r="64" spans="1:23" ht="22.5" customHeight="1" x14ac:dyDescent="0.2">
      <c r="A64" s="56"/>
      <c r="B64" s="56"/>
      <c r="C64" s="56"/>
      <c r="D64" s="16">
        <v>0.29166666666666669</v>
      </c>
      <c r="E64" s="16">
        <v>0.70833333333333337</v>
      </c>
      <c r="F64" s="56"/>
      <c r="G64" s="52"/>
      <c r="H64" s="52"/>
      <c r="I64" s="56"/>
      <c r="J64" s="56"/>
      <c r="K64" s="56"/>
      <c r="L64" s="56"/>
      <c r="M64" s="52"/>
      <c r="N64" s="52"/>
      <c r="O64" s="56"/>
      <c r="P64" s="56"/>
      <c r="Q64" s="56"/>
      <c r="R64" s="56"/>
      <c r="S64" s="56"/>
      <c r="T64" s="56"/>
      <c r="U64" s="56"/>
      <c r="V64" s="56"/>
      <c r="W64" s="1"/>
    </row>
    <row r="65" spans="1:23" ht="22.5" customHeight="1" x14ac:dyDescent="0.2">
      <c r="A65" s="56"/>
      <c r="B65" s="56"/>
      <c r="C65" s="56"/>
      <c r="D65" s="64" t="s">
        <v>34</v>
      </c>
      <c r="E65" s="63"/>
      <c r="F65" s="56"/>
      <c r="G65" s="54">
        <f>IF(E66&lt;D66,(24+HOUR(E66))-HOUR(D66)-1,IF(HOUR(E66-D66)&gt;6,((HOUR(E66-D66))-1),((HOUR(E66-D66)))))</f>
        <v>8</v>
      </c>
      <c r="H65" s="54">
        <f>IF(E66&lt;D66,((24+HOUR(E66))-HOUR(D66)-1)*F63,IF(HOUR(E66-D66)&gt;6,(((HOUR(E66-D66))-1)*F63),(((HOUR(E66-D66)))*F63)))</f>
        <v>8</v>
      </c>
      <c r="I65" s="56"/>
      <c r="J65" s="56"/>
      <c r="K65" s="56"/>
      <c r="L65" s="56"/>
      <c r="M65" s="51">
        <f>(((I63+J63+K63)*(H65/F63))+L63)</f>
        <v>0</v>
      </c>
      <c r="N65" s="54">
        <v>50</v>
      </c>
      <c r="O65" s="56"/>
      <c r="P65" s="56"/>
      <c r="Q65" s="56"/>
      <c r="R65" s="56"/>
      <c r="S65" s="56"/>
      <c r="T65" s="56"/>
      <c r="U65" s="56"/>
      <c r="V65" s="56"/>
      <c r="W65" s="1"/>
    </row>
    <row r="66" spans="1:23" ht="22.5" customHeight="1" x14ac:dyDescent="0.2">
      <c r="A66" s="52"/>
      <c r="B66" s="52"/>
      <c r="C66" s="52"/>
      <c r="D66" s="16">
        <v>0.29166666666666669</v>
      </c>
      <c r="E66" s="16">
        <v>0.66666666666666663</v>
      </c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1"/>
    </row>
    <row r="67" spans="1:23" ht="22.5" customHeight="1" x14ac:dyDescent="0.2">
      <c r="A67" s="103" t="s">
        <v>66</v>
      </c>
      <c r="B67" s="61" t="s">
        <v>67</v>
      </c>
      <c r="C67" s="53" t="s">
        <v>68</v>
      </c>
      <c r="D67" s="62" t="s">
        <v>33</v>
      </c>
      <c r="E67" s="63"/>
      <c r="F67" s="53">
        <v>2</v>
      </c>
      <c r="G67" s="53">
        <f>IF(E68&lt;D68,(24+HOUR(E68))-HOUR(D68)-1,IF(HOUR(E68-D68)&gt;6,((HOUR(E68-D68))-1),((HOUR(E68-D68)))))</f>
        <v>9</v>
      </c>
      <c r="H67" s="53">
        <f>IF(E68&lt;D68,((24+HOUR(E68))-HOUR(D68)-1)*F67,IF(HOUR(E68-D68)&gt;6,(((HOUR(E68-D68))-1)*F67),(((HOUR(E68-D68)))*F67)))</f>
        <v>18</v>
      </c>
      <c r="I67" s="55"/>
      <c r="J67" s="55"/>
      <c r="K67" s="55"/>
      <c r="L67" s="57">
        <v>0</v>
      </c>
      <c r="M67" s="65">
        <f>(((I67+J67+K67)*(H67/F67))+L67)</f>
        <v>0</v>
      </c>
      <c r="N67" s="53">
        <v>200</v>
      </c>
      <c r="O67" s="53">
        <f>P67/F67</f>
        <v>2200</v>
      </c>
      <c r="P67" s="53">
        <f>(N67*H67)+(N69*H69)</f>
        <v>4400</v>
      </c>
      <c r="Q67" s="65">
        <f>((M67*N67)+(M69*N69))*F67</f>
        <v>0</v>
      </c>
      <c r="R67" s="65">
        <f>Q67*$U$6</f>
        <v>0</v>
      </c>
      <c r="S67" s="65">
        <f>SUM(Q67:R67)</f>
        <v>0</v>
      </c>
      <c r="T67" s="65">
        <f>S67*$U$5</f>
        <v>0</v>
      </c>
      <c r="U67" s="65">
        <f>V67/F67</f>
        <v>0</v>
      </c>
      <c r="V67" s="65">
        <f>S67+T67</f>
        <v>0</v>
      </c>
      <c r="W67" s="1"/>
    </row>
    <row r="68" spans="1:23" ht="22.5" customHeight="1" x14ac:dyDescent="0.2">
      <c r="A68" s="56"/>
      <c r="B68" s="56"/>
      <c r="C68" s="56"/>
      <c r="D68" s="12">
        <v>0.29166666666666669</v>
      </c>
      <c r="E68" s="12">
        <v>0.70833333333333337</v>
      </c>
      <c r="F68" s="56"/>
      <c r="G68" s="52"/>
      <c r="H68" s="52"/>
      <c r="I68" s="56"/>
      <c r="J68" s="56"/>
      <c r="K68" s="56"/>
      <c r="L68" s="56"/>
      <c r="M68" s="52"/>
      <c r="N68" s="52"/>
      <c r="O68" s="56"/>
      <c r="P68" s="56"/>
      <c r="Q68" s="56"/>
      <c r="R68" s="56"/>
      <c r="S68" s="56"/>
      <c r="T68" s="56"/>
      <c r="U68" s="56"/>
      <c r="V68" s="56"/>
      <c r="W68" s="1"/>
    </row>
    <row r="69" spans="1:23" ht="22.5" customHeight="1" x14ac:dyDescent="0.2">
      <c r="A69" s="56"/>
      <c r="B69" s="56"/>
      <c r="C69" s="56"/>
      <c r="D69" s="62" t="s">
        <v>34</v>
      </c>
      <c r="E69" s="63"/>
      <c r="F69" s="56"/>
      <c r="G69" s="53">
        <f>IF(E70&lt;D70,(24+HOUR(E70))-HOUR(D70)-1,IF(HOUR(E70-D70)&gt;6,((HOUR(E70-D70))-1),((HOUR(E70-D70)))))</f>
        <v>8</v>
      </c>
      <c r="H69" s="53">
        <f>IF(E70&lt;D70,((24+HOUR(E70))-HOUR(D70)-1)*F67,IF(HOUR(E70-D70)&gt;6,(((HOUR(E70-D70))-1)*F67),(((HOUR(E70-D70)))*F67)))</f>
        <v>16</v>
      </c>
      <c r="I69" s="56"/>
      <c r="J69" s="56"/>
      <c r="K69" s="56"/>
      <c r="L69" s="56"/>
      <c r="M69" s="65">
        <f>(((I67+J67+K67)*(H69/F67))+L67)</f>
        <v>0</v>
      </c>
      <c r="N69" s="53">
        <v>50</v>
      </c>
      <c r="O69" s="56"/>
      <c r="P69" s="56"/>
      <c r="Q69" s="56"/>
      <c r="R69" s="56"/>
      <c r="S69" s="56"/>
      <c r="T69" s="56"/>
      <c r="U69" s="56"/>
      <c r="V69" s="56"/>
      <c r="W69" s="1"/>
    </row>
    <row r="70" spans="1:23" ht="22.5" customHeight="1" x14ac:dyDescent="0.2">
      <c r="A70" s="52"/>
      <c r="B70" s="52"/>
      <c r="C70" s="52"/>
      <c r="D70" s="12">
        <v>0.29166666666666669</v>
      </c>
      <c r="E70" s="12">
        <v>0.66666666666666663</v>
      </c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1"/>
    </row>
    <row r="71" spans="1:23" ht="22.5" customHeight="1" x14ac:dyDescent="0.2">
      <c r="A71" s="102" t="s">
        <v>69</v>
      </c>
      <c r="B71" s="60" t="s">
        <v>70</v>
      </c>
      <c r="C71" s="54" t="s">
        <v>71</v>
      </c>
      <c r="D71" s="64" t="s">
        <v>33</v>
      </c>
      <c r="E71" s="63"/>
      <c r="F71" s="54">
        <v>2</v>
      </c>
      <c r="G71" s="54">
        <f>IF(E72&lt;D72,(24+HOUR(E72))-HOUR(D72)-1,IF(HOUR(E72-D72)&gt;6,((HOUR(E72-D72))-1),((HOUR(E72-D72)))))</f>
        <v>9</v>
      </c>
      <c r="H71" s="54">
        <f>IF(E72&lt;D72,((24+HOUR(E72))-HOUR(D72)-1)*F71,IF(HOUR(E72-D72)&gt;6,(((HOUR(E72-D72))-1)*F71),(((HOUR(E72-D72)))*F71)))</f>
        <v>18</v>
      </c>
      <c r="I71" s="55"/>
      <c r="J71" s="55"/>
      <c r="K71" s="55"/>
      <c r="L71" s="57">
        <v>0</v>
      </c>
      <c r="M71" s="51">
        <f>(((I71+J71+K71)*(H71/F71))+L71)</f>
        <v>0</v>
      </c>
      <c r="N71" s="54">
        <v>200</v>
      </c>
      <c r="O71" s="54">
        <f>P71/F71</f>
        <v>2200</v>
      </c>
      <c r="P71" s="54">
        <f>(N71*H71)+(N73*H73)</f>
        <v>4400</v>
      </c>
      <c r="Q71" s="51">
        <f>((M71*N71)+(M73*N73))*F71</f>
        <v>0</v>
      </c>
      <c r="R71" s="51">
        <f>Q71*$U$6</f>
        <v>0</v>
      </c>
      <c r="S71" s="51">
        <f>SUM(Q71:R71)</f>
        <v>0</v>
      </c>
      <c r="T71" s="51">
        <f>S71*$U$5</f>
        <v>0</v>
      </c>
      <c r="U71" s="51">
        <f>V71/F71</f>
        <v>0</v>
      </c>
      <c r="V71" s="51">
        <f>S71+T71</f>
        <v>0</v>
      </c>
      <c r="W71" s="1"/>
    </row>
    <row r="72" spans="1:23" ht="22.5" customHeight="1" x14ac:dyDescent="0.2">
      <c r="A72" s="56"/>
      <c r="B72" s="56"/>
      <c r="C72" s="56"/>
      <c r="D72" s="16">
        <v>0.29166666666666669</v>
      </c>
      <c r="E72" s="16">
        <v>0.70833333333333337</v>
      </c>
      <c r="F72" s="56"/>
      <c r="G72" s="52"/>
      <c r="H72" s="52"/>
      <c r="I72" s="56"/>
      <c r="J72" s="56"/>
      <c r="K72" s="56"/>
      <c r="L72" s="56"/>
      <c r="M72" s="52"/>
      <c r="N72" s="52"/>
      <c r="O72" s="56"/>
      <c r="P72" s="56"/>
      <c r="Q72" s="56"/>
      <c r="R72" s="56"/>
      <c r="S72" s="56"/>
      <c r="T72" s="56"/>
      <c r="U72" s="56"/>
      <c r="V72" s="56"/>
      <c r="W72" s="1"/>
    </row>
    <row r="73" spans="1:23" ht="22.5" customHeight="1" x14ac:dyDescent="0.2">
      <c r="A73" s="56"/>
      <c r="B73" s="56"/>
      <c r="C73" s="56"/>
      <c r="D73" s="64" t="s">
        <v>34</v>
      </c>
      <c r="E73" s="63"/>
      <c r="F73" s="56"/>
      <c r="G73" s="54">
        <f>IF(E74&lt;D74,(24+HOUR(E74))-HOUR(D74)-1,IF(HOUR(E74-D74)&gt;6,((HOUR(E74-D74))-1),((HOUR(E74-D74)))))</f>
        <v>8</v>
      </c>
      <c r="H73" s="54">
        <f>IF(E74&lt;D74,((24+HOUR(E74))-HOUR(D74)-1)*F71,IF(HOUR(E74-D74)&gt;6,(((HOUR(E74-D74))-1)*F71),(((HOUR(E74-D74)))*F71)))</f>
        <v>16</v>
      </c>
      <c r="I73" s="56"/>
      <c r="J73" s="56"/>
      <c r="K73" s="56"/>
      <c r="L73" s="56"/>
      <c r="M73" s="51">
        <f>(((I71+J71+K71)*(H73/F71))+L71)</f>
        <v>0</v>
      </c>
      <c r="N73" s="54">
        <v>50</v>
      </c>
      <c r="O73" s="56"/>
      <c r="P73" s="56"/>
      <c r="Q73" s="56"/>
      <c r="R73" s="56"/>
      <c r="S73" s="56"/>
      <c r="T73" s="56"/>
      <c r="U73" s="56"/>
      <c r="V73" s="56"/>
      <c r="W73" s="1"/>
    </row>
    <row r="74" spans="1:23" ht="22.5" customHeight="1" x14ac:dyDescent="0.2">
      <c r="A74" s="52"/>
      <c r="B74" s="52"/>
      <c r="C74" s="52"/>
      <c r="D74" s="16">
        <v>0.29166666666666669</v>
      </c>
      <c r="E74" s="16">
        <v>0.66666666666666663</v>
      </c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1"/>
    </row>
    <row r="75" spans="1:23" ht="55.5" customHeight="1" x14ac:dyDescent="0.2">
      <c r="A75" s="18"/>
      <c r="B75" s="19"/>
      <c r="C75" s="18"/>
      <c r="D75" s="20"/>
      <c r="E75" s="20"/>
      <c r="F75" s="21"/>
      <c r="G75" s="21"/>
      <c r="H75" s="21"/>
      <c r="I75" s="18"/>
      <c r="J75" s="18"/>
      <c r="K75" s="18"/>
      <c r="L75" s="18"/>
      <c r="M75" s="18"/>
      <c r="P75" s="77" t="s">
        <v>72</v>
      </c>
      <c r="Q75" s="22" t="s">
        <v>73</v>
      </c>
      <c r="R75" s="22" t="str">
        <f>"Encargos Sociais       ("&amp;($U$6*100)&amp;"%)"</f>
        <v>Encargos Sociais       (0%)</v>
      </c>
      <c r="S75" s="22" t="s">
        <v>74</v>
      </c>
      <c r="T75" s="22" t="str">
        <f>"BDI          ("&amp;($U$5*100)&amp;"%)"</f>
        <v>BDI          (0%)</v>
      </c>
      <c r="U75" s="22" t="s">
        <v>75</v>
      </c>
      <c r="V75" s="22" t="s">
        <v>76</v>
      </c>
      <c r="W75" s="23"/>
    </row>
    <row r="76" spans="1:23" ht="29.25" customHeight="1" x14ac:dyDescent="0.2">
      <c r="A76" s="18"/>
      <c r="B76" s="19"/>
      <c r="C76" s="18"/>
      <c r="D76" s="20"/>
      <c r="E76" s="20"/>
      <c r="F76" s="21"/>
      <c r="G76" s="21"/>
      <c r="H76" s="21"/>
      <c r="I76" s="18"/>
      <c r="J76" s="18"/>
      <c r="K76" s="18"/>
      <c r="L76" s="18"/>
      <c r="M76" s="18"/>
      <c r="P76" s="52"/>
      <c r="Q76" s="24">
        <f t="shared" ref="Q76:V76" si="0">SUM(Q10:Q74)</f>
        <v>0</v>
      </c>
      <c r="R76" s="24">
        <f t="shared" si="0"/>
        <v>0</v>
      </c>
      <c r="S76" s="24">
        <f t="shared" si="0"/>
        <v>0</v>
      </c>
      <c r="T76" s="24">
        <f t="shared" si="0"/>
        <v>0</v>
      </c>
      <c r="U76" s="24">
        <f t="shared" si="0"/>
        <v>0</v>
      </c>
      <c r="V76" s="24">
        <f t="shared" si="0"/>
        <v>0</v>
      </c>
      <c r="W76" s="23"/>
    </row>
    <row r="77" spans="1:23" ht="26.25" customHeight="1" x14ac:dyDescent="0.2">
      <c r="A77" s="18"/>
      <c r="B77" s="19"/>
      <c r="C77" s="18"/>
      <c r="D77" s="20"/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5"/>
      <c r="T77" s="25"/>
      <c r="U77" s="25"/>
      <c r="V77" s="25"/>
      <c r="W77" s="23"/>
    </row>
    <row r="78" spans="1:23" ht="26.25" customHeight="1" x14ac:dyDescent="0.2">
      <c r="A78" s="18"/>
      <c r="B78" s="19"/>
      <c r="C78" s="18"/>
      <c r="D78" s="20"/>
      <c r="E78" s="20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67" t="s">
        <v>77</v>
      </c>
      <c r="R78" s="68"/>
      <c r="S78" s="68"/>
      <c r="T78" s="68"/>
      <c r="U78" s="68"/>
      <c r="V78" s="69"/>
      <c r="W78" s="23"/>
    </row>
    <row r="79" spans="1:23" ht="26.25" customHeight="1" x14ac:dyDescent="0.2">
      <c r="A79" s="18"/>
      <c r="B79" s="19"/>
      <c r="C79" s="18"/>
      <c r="D79" s="20"/>
      <c r="E79" s="20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70" t="str">
        <f>"CUSTO TOTAL MENSAL DE MÃO DE OBRA COM ENCARGOS SOCIAIS ("&amp;($U$6*100)&amp;"%) E BDI ("&amp;($U$5*100)&amp;"%):"</f>
        <v>CUSTO TOTAL MENSAL DE MÃO DE OBRA COM ENCARGOS SOCIAIS (0%) E BDI (0%):</v>
      </c>
      <c r="R79" s="71"/>
      <c r="S79" s="71"/>
      <c r="T79" s="71"/>
      <c r="U79" s="72"/>
      <c r="V79" s="26">
        <f>V76/12</f>
        <v>0</v>
      </c>
      <c r="W79" s="23"/>
    </row>
    <row r="80" spans="1:23" ht="26.25" customHeight="1" x14ac:dyDescent="0.2">
      <c r="A80" s="18"/>
      <c r="B80" s="19"/>
      <c r="C80" s="18"/>
      <c r="D80" s="20"/>
      <c r="E80" s="20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70" t="str">
        <f>"CUSTO TOTAL ANUAL DE MÃO DE OBRA COM ENCARGOS SOCIAIS ("&amp;($U$6*100)&amp;"%) E BDI ("&amp;($U$5*100)&amp;"%):"</f>
        <v>CUSTO TOTAL ANUAL DE MÃO DE OBRA COM ENCARGOS SOCIAIS (0%) E BDI (0%):</v>
      </c>
      <c r="R80" s="71"/>
      <c r="S80" s="71"/>
      <c r="T80" s="71"/>
      <c r="U80" s="72"/>
      <c r="V80" s="27">
        <f>V76</f>
        <v>0</v>
      </c>
      <c r="W80" s="23"/>
    </row>
    <row r="81" spans="1:23" ht="26.25" customHeight="1" x14ac:dyDescent="0.2">
      <c r="A81" s="18"/>
      <c r="B81" s="19"/>
      <c r="C81" s="18"/>
      <c r="D81" s="20"/>
      <c r="E81" s="20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78" t="str">
        <f>"CUSTO TOTAL MENSAL PREVISTO PARA MATERIAIS, INSUMOS E SERVIÇOS (SEM BDI):"</f>
        <v>CUSTO TOTAL MENSAL PREVISTO PARA MATERIAIS, INSUMOS E SERVIÇOS (SEM BDI):</v>
      </c>
      <c r="R81" s="79"/>
      <c r="S81" s="79"/>
      <c r="T81" s="79"/>
      <c r="U81" s="63"/>
      <c r="V81" s="27">
        <v>125000</v>
      </c>
      <c r="W81" s="23"/>
    </row>
    <row r="82" spans="1:23" ht="26.25" customHeight="1" x14ac:dyDescent="0.2">
      <c r="A82" s="18"/>
      <c r="B82" s="19"/>
      <c r="C82" s="18"/>
      <c r="D82" s="20"/>
      <c r="E82" s="20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78" t="str">
        <f>"CUSTO TOTAL ANUAL PREVISTO PARA MATERIAIS, INSUMOS E SERVIÇOS (SEM BDI):"</f>
        <v>CUSTO TOTAL ANUAL PREVISTO PARA MATERIAIS, INSUMOS E SERVIÇOS (SEM BDI):</v>
      </c>
      <c r="R82" s="79"/>
      <c r="S82" s="79"/>
      <c r="T82" s="79"/>
      <c r="U82" s="63"/>
      <c r="V82" s="27">
        <f>V81*12</f>
        <v>1500000</v>
      </c>
      <c r="W82" s="23"/>
    </row>
    <row r="83" spans="1:23" ht="26.25" customHeight="1" x14ac:dyDescent="0.2">
      <c r="A83" s="18"/>
      <c r="B83" s="19"/>
      <c r="C83" s="18"/>
      <c r="D83" s="20"/>
      <c r="E83" s="20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78" t="str">
        <f>"CUSTO TOTAL MENSAL PREVISTO PARA MATERIAIS E SERVIÇOS (COM BDI: "&amp;($U$5*100)&amp;"%):"</f>
        <v>CUSTO TOTAL MENSAL PREVISTO PARA MATERIAIS E SERVIÇOS (COM BDI: 0%):</v>
      </c>
      <c r="R83" s="79"/>
      <c r="S83" s="79"/>
      <c r="T83" s="79"/>
      <c r="U83" s="63"/>
      <c r="V83" s="28">
        <f>(V81)*(1+($U$5))</f>
        <v>125000</v>
      </c>
      <c r="W83" s="23"/>
    </row>
    <row r="84" spans="1:23" ht="26.25" customHeight="1" x14ac:dyDescent="0.2">
      <c r="A84" s="18"/>
      <c r="B84" s="19"/>
      <c r="C84" s="18"/>
      <c r="D84" s="20"/>
      <c r="E84" s="20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78" t="str">
        <f>"CUSTO TOTAL ANUAL PREVISTO PARA MATERIAIS E SERVIÇOS (COM BDI: "&amp;($U$5*100)&amp;"%):"</f>
        <v>CUSTO TOTAL ANUAL PREVISTO PARA MATERIAIS E SERVIÇOS (COM BDI: 0%):</v>
      </c>
      <c r="R84" s="79"/>
      <c r="S84" s="79"/>
      <c r="T84" s="79"/>
      <c r="U84" s="63"/>
      <c r="V84" s="29">
        <f>V83*12</f>
        <v>1500000</v>
      </c>
      <c r="W84" s="23"/>
    </row>
    <row r="85" spans="1:23" ht="26.25" customHeight="1" x14ac:dyDescent="0.2">
      <c r="A85" s="18"/>
      <c r="B85" s="19"/>
      <c r="C85" s="18"/>
      <c r="D85" s="20"/>
      <c r="E85" s="20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80" t="s">
        <v>78</v>
      </c>
      <c r="R85" s="81"/>
      <c r="S85" s="81"/>
      <c r="T85" s="81"/>
      <c r="U85" s="82"/>
      <c r="V85" s="30">
        <f>SUM(V80,V84)</f>
        <v>1500000</v>
      </c>
      <c r="W85" s="23"/>
    </row>
    <row r="86" spans="1:23" ht="26.25" customHeight="1" x14ac:dyDescent="0.2">
      <c r="A86" s="18"/>
      <c r="B86" s="19"/>
      <c r="C86" s="20"/>
      <c r="D86" s="20"/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83" t="s">
        <v>79</v>
      </c>
      <c r="R86" s="81"/>
      <c r="S86" s="81"/>
      <c r="T86" s="81"/>
      <c r="U86" s="82"/>
      <c r="V86" s="31">
        <f>(V85/12)*30</f>
        <v>3750000</v>
      </c>
      <c r="W86" s="32"/>
    </row>
    <row r="87" spans="1:23" ht="26.25" customHeight="1" x14ac:dyDescent="0.2">
      <c r="A87" s="18"/>
      <c r="B87" s="19"/>
      <c r="C87" s="20"/>
      <c r="D87" s="20"/>
      <c r="E87" s="20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32"/>
    </row>
    <row r="88" spans="1:23" ht="26.25" customHeight="1" x14ac:dyDescent="0.2">
      <c r="A88" s="18"/>
      <c r="B88" s="19"/>
      <c r="C88" s="20"/>
      <c r="D88" s="20"/>
      <c r="E88" s="20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32"/>
    </row>
    <row r="89" spans="1:23" ht="24.75" customHeight="1" x14ac:dyDescent="0.2">
      <c r="A89" s="99" t="s">
        <v>80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63"/>
      <c r="W89" s="1"/>
    </row>
    <row r="90" spans="1:23" ht="138.75" customHeight="1" x14ac:dyDescent="0.2">
      <c r="A90" s="8" t="s">
        <v>8</v>
      </c>
      <c r="B90" s="8" t="s">
        <v>9</v>
      </c>
      <c r="C90" s="8" t="s">
        <v>10</v>
      </c>
      <c r="D90" s="100" t="s">
        <v>11</v>
      </c>
      <c r="E90" s="63"/>
      <c r="F90" s="8" t="s">
        <v>12</v>
      </c>
      <c r="G90" s="8" t="s">
        <v>13</v>
      </c>
      <c r="H90" s="8" t="s">
        <v>14</v>
      </c>
      <c r="I90" s="9" t="s">
        <v>15</v>
      </c>
      <c r="J90" s="9" t="s">
        <v>16</v>
      </c>
      <c r="K90" s="9" t="s">
        <v>17</v>
      </c>
      <c r="L90" s="9" t="s">
        <v>18</v>
      </c>
      <c r="M90" s="8" t="s">
        <v>19</v>
      </c>
      <c r="N90" s="8" t="s">
        <v>20</v>
      </c>
      <c r="O90" s="8" t="s">
        <v>21</v>
      </c>
      <c r="P90" s="8" t="s">
        <v>22</v>
      </c>
      <c r="Q90" s="8" t="s">
        <v>23</v>
      </c>
      <c r="R90" s="8" t="s">
        <v>24</v>
      </c>
      <c r="S90" s="8" t="s">
        <v>25</v>
      </c>
      <c r="T90" s="8" t="s">
        <v>26</v>
      </c>
      <c r="U90" s="8" t="s">
        <v>27</v>
      </c>
      <c r="V90" s="8" t="s">
        <v>28</v>
      </c>
      <c r="W90" s="10"/>
    </row>
    <row r="91" spans="1:23" ht="22.5" customHeight="1" x14ac:dyDescent="0.2">
      <c r="A91" s="34">
        <v>7</v>
      </c>
      <c r="B91" s="8" t="s">
        <v>29</v>
      </c>
      <c r="C91" s="8"/>
      <c r="D91" s="66"/>
      <c r="E91" s="63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"/>
    </row>
    <row r="92" spans="1:23" ht="22.5" customHeight="1" x14ac:dyDescent="0.2">
      <c r="A92" s="58" t="s">
        <v>81</v>
      </c>
      <c r="B92" s="61" t="s">
        <v>31</v>
      </c>
      <c r="C92" s="53" t="s">
        <v>32</v>
      </c>
      <c r="D92" s="62" t="s">
        <v>33</v>
      </c>
      <c r="E92" s="63"/>
      <c r="F92" s="53">
        <v>1</v>
      </c>
      <c r="G92" s="53">
        <f>IF(E93&lt;D93,(24+HOUR(E93))-HOUR(D93)-1,IF(HOUR(E93-D93)&gt;6,((HOUR(E93-D93))-1),((HOUR(E93-D93)))))</f>
        <v>9</v>
      </c>
      <c r="H92" s="53">
        <f>IF(E93&lt;D93,((24+HOUR(E93))-HOUR(D93)-1)*F92,IF(HOUR(E93-D93)&gt;6,(((HOUR(E93-D93))-1)*F92),(((HOUR(E93-D93)))*F92)))</f>
        <v>9</v>
      </c>
      <c r="I92" s="55"/>
      <c r="J92" s="55"/>
      <c r="K92" s="55"/>
      <c r="L92" s="57">
        <v>0</v>
      </c>
      <c r="M92" s="65">
        <f>(((I92+J92+K92)*(H92/F92))+L92)</f>
        <v>0</v>
      </c>
      <c r="N92" s="53">
        <v>200</v>
      </c>
      <c r="O92" s="53">
        <f>P92/F92</f>
        <v>2200</v>
      </c>
      <c r="P92" s="53">
        <f>(N92*H92)+(N94*H94)</f>
        <v>2200</v>
      </c>
      <c r="Q92" s="65">
        <f>((M92*N92)+(M94*N94))*F92</f>
        <v>0</v>
      </c>
      <c r="R92" s="65">
        <f>Q92*$U$6</f>
        <v>0</v>
      </c>
      <c r="S92" s="65">
        <f>SUM(Q92:R92)</f>
        <v>0</v>
      </c>
      <c r="T92" s="65">
        <f>S92*$U$5</f>
        <v>0</v>
      </c>
      <c r="U92" s="65">
        <f>V92/F92</f>
        <v>0</v>
      </c>
      <c r="V92" s="65">
        <f>S92+T92</f>
        <v>0</v>
      </c>
      <c r="W92" s="1"/>
    </row>
    <row r="93" spans="1:23" ht="22.5" customHeight="1" x14ac:dyDescent="0.2">
      <c r="A93" s="56"/>
      <c r="B93" s="56"/>
      <c r="C93" s="56"/>
      <c r="D93" s="12">
        <v>0.29166666666666669</v>
      </c>
      <c r="E93" s="12">
        <v>0.70833333333333337</v>
      </c>
      <c r="F93" s="56"/>
      <c r="G93" s="52"/>
      <c r="H93" s="52"/>
      <c r="I93" s="56"/>
      <c r="J93" s="56"/>
      <c r="K93" s="56"/>
      <c r="L93" s="56"/>
      <c r="M93" s="52"/>
      <c r="N93" s="52"/>
      <c r="O93" s="56"/>
      <c r="P93" s="56"/>
      <c r="Q93" s="56"/>
      <c r="R93" s="56"/>
      <c r="S93" s="56"/>
      <c r="T93" s="56"/>
      <c r="U93" s="56"/>
      <c r="V93" s="56"/>
      <c r="W93" s="1"/>
    </row>
    <row r="94" spans="1:23" ht="22.5" customHeight="1" x14ac:dyDescent="0.2">
      <c r="A94" s="56"/>
      <c r="B94" s="56"/>
      <c r="C94" s="56"/>
      <c r="D94" s="62" t="s">
        <v>34</v>
      </c>
      <c r="E94" s="63"/>
      <c r="F94" s="56"/>
      <c r="G94" s="53">
        <f>IF(E95&lt;D95,(24+HOUR(E95))-HOUR(D95)-1,IF(HOUR(E95-D95)&gt;6,((HOUR(E95-D95))-1),((HOUR(E95-D95)))))</f>
        <v>8</v>
      </c>
      <c r="H94" s="53">
        <f>IF(E95&lt;D95,((24+HOUR(E95))-HOUR(D95)-1)*F92,IF(HOUR(E95-D95)&gt;6,(((HOUR(E95-D95))-1)*F92),(((HOUR(E95-D95)))*F92)))</f>
        <v>8</v>
      </c>
      <c r="I94" s="56"/>
      <c r="J94" s="56"/>
      <c r="K94" s="56"/>
      <c r="L94" s="56"/>
      <c r="M94" s="65">
        <f>(((I92+J92+K92)*(H94/F92))+L92)</f>
        <v>0</v>
      </c>
      <c r="N94" s="53">
        <v>50</v>
      </c>
      <c r="O94" s="56"/>
      <c r="P94" s="56"/>
      <c r="Q94" s="56"/>
      <c r="R94" s="56"/>
      <c r="S94" s="56"/>
      <c r="T94" s="56"/>
      <c r="U94" s="56"/>
      <c r="V94" s="56"/>
      <c r="W94" s="1"/>
    </row>
    <row r="95" spans="1:23" ht="22.5" customHeight="1" x14ac:dyDescent="0.2">
      <c r="A95" s="52"/>
      <c r="B95" s="52"/>
      <c r="C95" s="52"/>
      <c r="D95" s="12">
        <v>0.29166666666666669</v>
      </c>
      <c r="E95" s="12">
        <v>0.66666666666666663</v>
      </c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1"/>
    </row>
    <row r="96" spans="1:23" ht="22.5" customHeight="1" x14ac:dyDescent="0.2">
      <c r="A96" s="35">
        <v>8</v>
      </c>
      <c r="B96" s="8" t="s">
        <v>35</v>
      </c>
      <c r="C96" s="11"/>
      <c r="D96" s="66"/>
      <c r="E96" s="63"/>
      <c r="F96" s="14"/>
      <c r="G96" s="11"/>
      <c r="H96" s="11"/>
      <c r="I96" s="15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"/>
    </row>
    <row r="97" spans="1:23" ht="22.5" customHeight="1" x14ac:dyDescent="0.2">
      <c r="A97" s="58" t="s">
        <v>82</v>
      </c>
      <c r="B97" s="61" t="s">
        <v>37</v>
      </c>
      <c r="C97" s="53" t="s">
        <v>38</v>
      </c>
      <c r="D97" s="62" t="s">
        <v>33</v>
      </c>
      <c r="E97" s="63"/>
      <c r="F97" s="53">
        <v>1</v>
      </c>
      <c r="G97" s="53">
        <f>IF(E98&lt;D98,(24+HOUR(E98))-HOUR(D98)-1,IF(HOUR(E98-D98)&gt;6,((HOUR(E98-D98))-1),((HOUR(E98-D98)))))</f>
        <v>9</v>
      </c>
      <c r="H97" s="53">
        <f>IF(E98&lt;D98,((24+HOUR(E98))-HOUR(D98)-1)*F97,IF(HOUR(E98-D98)&gt;6,(((HOUR(E98-D98))-1)*F97),(((HOUR(E98-D98)))*F97)))</f>
        <v>9</v>
      </c>
      <c r="I97" s="55"/>
      <c r="J97" s="55"/>
      <c r="K97" s="55"/>
      <c r="L97" s="57">
        <v>0</v>
      </c>
      <c r="M97" s="65">
        <f>(((I97+J97+K97)*(H97/F97))+L97)</f>
        <v>0</v>
      </c>
      <c r="N97" s="53">
        <v>200</v>
      </c>
      <c r="O97" s="53">
        <f>P97/F97</f>
        <v>2200</v>
      </c>
      <c r="P97" s="53">
        <f>(N97*H97)+(N99*H99)</f>
        <v>2200</v>
      </c>
      <c r="Q97" s="65">
        <f>((M97*N97)+(M99*N99))*F97</f>
        <v>0</v>
      </c>
      <c r="R97" s="65">
        <f>Q97*$U$6</f>
        <v>0</v>
      </c>
      <c r="S97" s="65">
        <f>SUM(Q97:R97)</f>
        <v>0</v>
      </c>
      <c r="T97" s="65">
        <f>S97*$U$5</f>
        <v>0</v>
      </c>
      <c r="U97" s="65">
        <f>V97/F97</f>
        <v>0</v>
      </c>
      <c r="V97" s="65">
        <f>S97+T97</f>
        <v>0</v>
      </c>
      <c r="W97" s="1"/>
    </row>
    <row r="98" spans="1:23" ht="22.5" customHeight="1" x14ac:dyDescent="0.2">
      <c r="A98" s="56"/>
      <c r="B98" s="56"/>
      <c r="C98" s="56"/>
      <c r="D98" s="12">
        <v>0.29166666666666669</v>
      </c>
      <c r="E98" s="12">
        <v>0.70833333333333337</v>
      </c>
      <c r="F98" s="56"/>
      <c r="G98" s="52"/>
      <c r="H98" s="52"/>
      <c r="I98" s="56"/>
      <c r="J98" s="56"/>
      <c r="K98" s="56"/>
      <c r="L98" s="56"/>
      <c r="M98" s="52"/>
      <c r="N98" s="52"/>
      <c r="O98" s="56"/>
      <c r="P98" s="56"/>
      <c r="Q98" s="56"/>
      <c r="R98" s="56"/>
      <c r="S98" s="56"/>
      <c r="T98" s="56"/>
      <c r="U98" s="56"/>
      <c r="V98" s="56"/>
      <c r="W98" s="1"/>
    </row>
    <row r="99" spans="1:23" ht="22.5" customHeight="1" x14ac:dyDescent="0.2">
      <c r="A99" s="56"/>
      <c r="B99" s="56"/>
      <c r="C99" s="56"/>
      <c r="D99" s="62" t="s">
        <v>34</v>
      </c>
      <c r="E99" s="63"/>
      <c r="F99" s="56"/>
      <c r="G99" s="53">
        <f>IF(E100&lt;D100,(24+HOUR(E100))-HOUR(D100)-1,IF(HOUR(E100-D100)&gt;6,((HOUR(E100-D100))-1),((HOUR(E100-D100)))))</f>
        <v>8</v>
      </c>
      <c r="H99" s="53">
        <f>IF(E100&lt;D100,((24+HOUR(E100))-HOUR(D100)-1)*F97,IF(HOUR(E100-D100)&gt;6,(((HOUR(E100-D100))-1)*F97),(((HOUR(E100-D100)))*F97)))</f>
        <v>8</v>
      </c>
      <c r="I99" s="56"/>
      <c r="J99" s="56"/>
      <c r="K99" s="56"/>
      <c r="L99" s="56"/>
      <c r="M99" s="65">
        <f>(((I97+J97+K97)*(H99/F97))+L97)</f>
        <v>0</v>
      </c>
      <c r="N99" s="53">
        <v>50</v>
      </c>
      <c r="O99" s="56"/>
      <c r="P99" s="56"/>
      <c r="Q99" s="56"/>
      <c r="R99" s="56"/>
      <c r="S99" s="56"/>
      <c r="T99" s="56"/>
      <c r="U99" s="56"/>
      <c r="V99" s="56"/>
      <c r="W99" s="1"/>
    </row>
    <row r="100" spans="1:23" ht="22.5" customHeight="1" x14ac:dyDescent="0.2">
      <c r="A100" s="52"/>
      <c r="B100" s="52"/>
      <c r="C100" s="52"/>
      <c r="D100" s="12">
        <v>0.29166666666666669</v>
      </c>
      <c r="E100" s="12">
        <v>0.66666666666666663</v>
      </c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1"/>
    </row>
    <row r="101" spans="1:23" ht="22.5" customHeight="1" x14ac:dyDescent="0.2">
      <c r="A101" s="35">
        <v>9</v>
      </c>
      <c r="B101" s="8" t="s">
        <v>39</v>
      </c>
      <c r="C101" s="11"/>
      <c r="D101" s="66"/>
      <c r="E101" s="63"/>
      <c r="F101" s="14"/>
      <c r="G101" s="11"/>
      <c r="H101" s="11"/>
      <c r="I101" s="15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"/>
    </row>
    <row r="102" spans="1:23" ht="22.5" customHeight="1" x14ac:dyDescent="0.2">
      <c r="A102" s="58" t="s">
        <v>83</v>
      </c>
      <c r="B102" s="61" t="s">
        <v>41</v>
      </c>
      <c r="C102" s="53" t="s">
        <v>42</v>
      </c>
      <c r="D102" s="62" t="s">
        <v>33</v>
      </c>
      <c r="E102" s="63"/>
      <c r="F102" s="53">
        <v>3</v>
      </c>
      <c r="G102" s="53">
        <f>IF(E103&lt;D103,(24+HOUR(E103))-HOUR(D103)-1,IF(HOUR(E103-D103)&gt;6,((HOUR(E103-D103))-1),((HOUR(E103-D103)))))</f>
        <v>9</v>
      </c>
      <c r="H102" s="53">
        <f>IF(E103&lt;D103,((24+HOUR(E103))-HOUR(D103)-1)*F102,IF(HOUR(E103-D103)&gt;6,(((HOUR(E103-D103))-1)*F102),(((HOUR(E103-D103)))*F102)))</f>
        <v>27</v>
      </c>
      <c r="I102" s="55"/>
      <c r="J102" s="55"/>
      <c r="K102" s="55"/>
      <c r="L102" s="57">
        <v>0</v>
      </c>
      <c r="M102" s="65">
        <f>(((I102+J102+K102)*(H102/F102))+L102)</f>
        <v>0</v>
      </c>
      <c r="N102" s="53">
        <v>250</v>
      </c>
      <c r="O102" s="53">
        <f>P102/F102</f>
        <v>2650</v>
      </c>
      <c r="P102" s="53">
        <f>(N102*H102)+(N104*H104)</f>
        <v>7950</v>
      </c>
      <c r="Q102" s="65">
        <f>((M102*N102)+(M104*N104))*F102</f>
        <v>0</v>
      </c>
      <c r="R102" s="65">
        <f>Q102*$U$6</f>
        <v>0</v>
      </c>
      <c r="S102" s="65">
        <f>SUM(Q102:R102)</f>
        <v>0</v>
      </c>
      <c r="T102" s="65">
        <f>S102*$U$5</f>
        <v>0</v>
      </c>
      <c r="U102" s="65">
        <f>V102/F102</f>
        <v>0</v>
      </c>
      <c r="V102" s="65">
        <f>S102+T102</f>
        <v>0</v>
      </c>
      <c r="W102" s="1"/>
    </row>
    <row r="103" spans="1:23" ht="22.5" customHeight="1" x14ac:dyDescent="0.2">
      <c r="A103" s="56"/>
      <c r="B103" s="56"/>
      <c r="C103" s="56"/>
      <c r="D103" s="12">
        <v>0.29166666666666669</v>
      </c>
      <c r="E103" s="12">
        <v>0.70833333333333337</v>
      </c>
      <c r="F103" s="56"/>
      <c r="G103" s="52"/>
      <c r="H103" s="52"/>
      <c r="I103" s="56"/>
      <c r="J103" s="56"/>
      <c r="K103" s="56"/>
      <c r="L103" s="56"/>
      <c r="M103" s="52"/>
      <c r="N103" s="56"/>
      <c r="O103" s="56"/>
      <c r="P103" s="56"/>
      <c r="Q103" s="56"/>
      <c r="R103" s="56"/>
      <c r="S103" s="56"/>
      <c r="T103" s="56"/>
      <c r="U103" s="56"/>
      <c r="V103" s="56"/>
      <c r="W103" s="1"/>
    </row>
    <row r="104" spans="1:23" ht="22.5" customHeight="1" x14ac:dyDescent="0.2">
      <c r="A104" s="56"/>
      <c r="B104" s="56"/>
      <c r="C104" s="56"/>
      <c r="D104" s="62" t="s">
        <v>34</v>
      </c>
      <c r="E104" s="63"/>
      <c r="F104" s="56"/>
      <c r="G104" s="53">
        <f>IF(E105&lt;D105,(24+HOUR(E105))-HOUR(D105)-1,IF(HOUR(E105-D105)&gt;6,((HOUR(E105-D105))-1),((HOUR(E105-D105)))))</f>
        <v>8</v>
      </c>
      <c r="H104" s="53">
        <f>IF(E105&lt;D105,((24+HOUR(E105))-HOUR(D105)-1)*F102,IF(HOUR(E105-D105)&gt;6,(((HOUR(E105-D105))-1)*F102),(((HOUR(E105-D105)))*F102)))</f>
        <v>24</v>
      </c>
      <c r="I104" s="56"/>
      <c r="J104" s="56"/>
      <c r="K104" s="56"/>
      <c r="L104" s="56"/>
      <c r="M104" s="65">
        <f>(((I102+J102+K102)*(H104/F102))+L102)</f>
        <v>0</v>
      </c>
      <c r="N104" s="53">
        <v>50</v>
      </c>
      <c r="O104" s="56"/>
      <c r="P104" s="56"/>
      <c r="Q104" s="56"/>
      <c r="R104" s="56"/>
      <c r="S104" s="56"/>
      <c r="T104" s="56"/>
      <c r="U104" s="56"/>
      <c r="V104" s="56"/>
      <c r="W104" s="1"/>
    </row>
    <row r="105" spans="1:23" ht="22.5" customHeight="1" x14ac:dyDescent="0.2">
      <c r="A105" s="52"/>
      <c r="B105" s="52"/>
      <c r="C105" s="52"/>
      <c r="D105" s="12">
        <v>0.29166666666666669</v>
      </c>
      <c r="E105" s="12">
        <v>0.66666666666666663</v>
      </c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1"/>
    </row>
    <row r="106" spans="1:23" ht="22.5" customHeight="1" x14ac:dyDescent="0.2">
      <c r="A106" s="35">
        <v>10</v>
      </c>
      <c r="B106" s="8" t="s">
        <v>45</v>
      </c>
      <c r="C106" s="11"/>
      <c r="D106" s="66"/>
      <c r="E106" s="63"/>
      <c r="F106" s="14"/>
      <c r="G106" s="14"/>
      <c r="H106" s="14"/>
      <c r="I106" s="17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"/>
    </row>
    <row r="107" spans="1:23" ht="22.5" customHeight="1" x14ac:dyDescent="0.2">
      <c r="A107" s="58" t="s">
        <v>84</v>
      </c>
      <c r="B107" s="61" t="s">
        <v>47</v>
      </c>
      <c r="C107" s="53" t="s">
        <v>48</v>
      </c>
      <c r="D107" s="62" t="s">
        <v>33</v>
      </c>
      <c r="E107" s="63"/>
      <c r="F107" s="53">
        <v>3</v>
      </c>
      <c r="G107" s="53">
        <f>IF(E108&lt;D108,(24+HOUR(E108))-HOUR(D108)-1,IF(HOUR(E108-D108)&gt;6,((HOUR(E108-D108))-1),((HOUR(E108-D108)))))</f>
        <v>9</v>
      </c>
      <c r="H107" s="53">
        <f>IF(E108&lt;D108,((24+HOUR(E108))-HOUR(D108)-1)*F107,IF(HOUR(E108-D108)&gt;6,(((HOUR(E108-D108))-1)*F107),(((HOUR(E108-D108)))*F107)))</f>
        <v>27</v>
      </c>
      <c r="I107" s="55"/>
      <c r="J107" s="55"/>
      <c r="K107" s="55"/>
      <c r="L107" s="57">
        <v>0</v>
      </c>
      <c r="M107" s="65">
        <f>(((I107+J107+K107)*(H107/F107))+L107)</f>
        <v>0</v>
      </c>
      <c r="N107" s="53">
        <v>250</v>
      </c>
      <c r="O107" s="53">
        <f>P107/F107</f>
        <v>2650</v>
      </c>
      <c r="P107" s="53">
        <f>(N107*H107)+(N109*H109)</f>
        <v>7950</v>
      </c>
      <c r="Q107" s="65">
        <f>((M107*N107)+(M109*N109))*F107</f>
        <v>0</v>
      </c>
      <c r="R107" s="65">
        <f>Q107*$U$6</f>
        <v>0</v>
      </c>
      <c r="S107" s="65">
        <f>SUM(Q107:R107)</f>
        <v>0</v>
      </c>
      <c r="T107" s="65">
        <f>S107*$U$5</f>
        <v>0</v>
      </c>
      <c r="U107" s="65">
        <f>V107/F107</f>
        <v>0</v>
      </c>
      <c r="V107" s="65">
        <f>S107+T107</f>
        <v>0</v>
      </c>
      <c r="W107" s="1"/>
    </row>
    <row r="108" spans="1:23" ht="22.5" customHeight="1" x14ac:dyDescent="0.2">
      <c r="A108" s="56"/>
      <c r="B108" s="56"/>
      <c r="C108" s="56"/>
      <c r="D108" s="12">
        <v>0.29166666666666669</v>
      </c>
      <c r="E108" s="12">
        <v>0.70833333333333337</v>
      </c>
      <c r="F108" s="56"/>
      <c r="G108" s="52"/>
      <c r="H108" s="52"/>
      <c r="I108" s="56"/>
      <c r="J108" s="56"/>
      <c r="K108" s="56"/>
      <c r="L108" s="56"/>
      <c r="M108" s="52"/>
      <c r="N108" s="52"/>
      <c r="O108" s="56"/>
      <c r="P108" s="56"/>
      <c r="Q108" s="56"/>
      <c r="R108" s="56"/>
      <c r="S108" s="56"/>
      <c r="T108" s="56"/>
      <c r="U108" s="56"/>
      <c r="V108" s="56"/>
      <c r="W108" s="1"/>
    </row>
    <row r="109" spans="1:23" ht="22.5" customHeight="1" x14ac:dyDescent="0.2">
      <c r="A109" s="56"/>
      <c r="B109" s="56"/>
      <c r="C109" s="56"/>
      <c r="D109" s="62" t="s">
        <v>34</v>
      </c>
      <c r="E109" s="63"/>
      <c r="F109" s="56"/>
      <c r="G109" s="53">
        <f>IF(E110&lt;D110,(24+HOUR(E110))-HOUR(D110)-1,IF(HOUR(E110-D110)&gt;6,((HOUR(E110-D110))-1),((HOUR(E110-D110)))))</f>
        <v>8</v>
      </c>
      <c r="H109" s="53">
        <f>IF(E110&lt;D110,((24+HOUR(E110))-HOUR(D110)-1)*F107,IF(HOUR(E110-D110)&gt;6,(((HOUR(E110-D110))-1)*F107),(((HOUR(E110-D110)))*F107)))</f>
        <v>24</v>
      </c>
      <c r="I109" s="56"/>
      <c r="J109" s="56"/>
      <c r="K109" s="56"/>
      <c r="L109" s="56"/>
      <c r="M109" s="65">
        <f>(((I107+J107+K107)*(H109/F107))+L107)</f>
        <v>0</v>
      </c>
      <c r="N109" s="53">
        <v>50</v>
      </c>
      <c r="O109" s="56"/>
      <c r="P109" s="56"/>
      <c r="Q109" s="56"/>
      <c r="R109" s="56"/>
      <c r="S109" s="56"/>
      <c r="T109" s="56"/>
      <c r="U109" s="56"/>
      <c r="V109" s="56"/>
      <c r="W109" s="1"/>
    </row>
    <row r="110" spans="1:23" ht="22.5" customHeight="1" x14ac:dyDescent="0.2">
      <c r="A110" s="52"/>
      <c r="B110" s="52"/>
      <c r="C110" s="52"/>
      <c r="D110" s="12">
        <v>0.29166666666666669</v>
      </c>
      <c r="E110" s="12">
        <v>0.66666666666666663</v>
      </c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1"/>
    </row>
    <row r="111" spans="1:23" ht="22.5" customHeight="1" x14ac:dyDescent="0.2">
      <c r="A111" s="35">
        <v>11</v>
      </c>
      <c r="B111" s="8" t="s">
        <v>49</v>
      </c>
      <c r="C111" s="11"/>
      <c r="D111" s="66"/>
      <c r="E111" s="63"/>
      <c r="F111" s="14"/>
      <c r="G111" s="14"/>
      <c r="H111" s="14"/>
      <c r="I111" s="17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"/>
    </row>
    <row r="112" spans="1:23" ht="22.5" customHeight="1" x14ac:dyDescent="0.2">
      <c r="A112" s="58" t="s">
        <v>85</v>
      </c>
      <c r="B112" s="61" t="s">
        <v>51</v>
      </c>
      <c r="C112" s="53" t="s">
        <v>52</v>
      </c>
      <c r="D112" s="62" t="s">
        <v>33</v>
      </c>
      <c r="E112" s="63"/>
      <c r="F112" s="53">
        <v>2</v>
      </c>
      <c r="G112" s="53">
        <f>IF(E113&lt;D113,(24+HOUR(E113))-HOUR(D113)-1,IF(HOUR(E113-D113)&gt;6,((HOUR(E113-D113))-1),((HOUR(E113-D113)))))</f>
        <v>9</v>
      </c>
      <c r="H112" s="53">
        <f>IF(E113&lt;D113,((24+HOUR(E113))-HOUR(D113)-1)*F112,IF(HOUR(E113-D113)&gt;6,(((HOUR(E113-D113))-1)*F112),(((HOUR(E113-D113)))*F112)))</f>
        <v>18</v>
      </c>
      <c r="I112" s="55"/>
      <c r="J112" s="55"/>
      <c r="K112" s="55"/>
      <c r="L112" s="57">
        <v>0</v>
      </c>
      <c r="M112" s="65">
        <f>(((I112+J112+K112)*(H112/F112))+L112)</f>
        <v>0</v>
      </c>
      <c r="N112" s="53">
        <v>200</v>
      </c>
      <c r="O112" s="53">
        <f>P112/F112</f>
        <v>2200</v>
      </c>
      <c r="P112" s="53">
        <f>(N112*H112)+(N114*H114)</f>
        <v>4400</v>
      </c>
      <c r="Q112" s="65">
        <f>((M112*N112)+(M114*N114))*F112</f>
        <v>0</v>
      </c>
      <c r="R112" s="65">
        <f>Q112*$U$6</f>
        <v>0</v>
      </c>
      <c r="S112" s="65">
        <f>SUM(Q112:R112)</f>
        <v>0</v>
      </c>
      <c r="T112" s="65">
        <f>S112*$U$5</f>
        <v>0</v>
      </c>
      <c r="U112" s="65">
        <f>V112/F112</f>
        <v>0</v>
      </c>
      <c r="V112" s="65">
        <f>S112+T112</f>
        <v>0</v>
      </c>
      <c r="W112" s="1"/>
    </row>
    <row r="113" spans="1:23" ht="22.5" customHeight="1" x14ac:dyDescent="0.2">
      <c r="A113" s="56"/>
      <c r="B113" s="56"/>
      <c r="C113" s="56"/>
      <c r="D113" s="12">
        <v>0.29166666666666669</v>
      </c>
      <c r="E113" s="12">
        <v>0.70833333333333337</v>
      </c>
      <c r="F113" s="56"/>
      <c r="G113" s="52"/>
      <c r="H113" s="52"/>
      <c r="I113" s="56"/>
      <c r="J113" s="56"/>
      <c r="K113" s="56"/>
      <c r="L113" s="56"/>
      <c r="M113" s="52"/>
      <c r="N113" s="52"/>
      <c r="O113" s="56"/>
      <c r="P113" s="56"/>
      <c r="Q113" s="56"/>
      <c r="R113" s="56"/>
      <c r="S113" s="56"/>
      <c r="T113" s="56"/>
      <c r="U113" s="56"/>
      <c r="V113" s="56"/>
      <c r="W113" s="1"/>
    </row>
    <row r="114" spans="1:23" ht="22.5" customHeight="1" x14ac:dyDescent="0.2">
      <c r="A114" s="56"/>
      <c r="B114" s="56"/>
      <c r="C114" s="56"/>
      <c r="D114" s="62" t="s">
        <v>34</v>
      </c>
      <c r="E114" s="63"/>
      <c r="F114" s="56"/>
      <c r="G114" s="53">
        <f>IF(E115&lt;D115,(24+HOUR(E115))-HOUR(D115)-1,IF(HOUR(E115-D115)&gt;6,((HOUR(E115-D115))-1),((HOUR(E115-D115)))))</f>
        <v>8</v>
      </c>
      <c r="H114" s="53">
        <f>IF(E115&lt;D115,((24+HOUR(E115))-HOUR(D115)-1)*F112,IF(HOUR(E115-D115)&gt;6,(((HOUR(E115-D115))-1)*F112),(((HOUR(E115-D115)))*F112)))</f>
        <v>16</v>
      </c>
      <c r="I114" s="56"/>
      <c r="J114" s="56"/>
      <c r="K114" s="56"/>
      <c r="L114" s="56"/>
      <c r="M114" s="65">
        <f>(((I112+J112+K112)*(H114/F112))+L112)</f>
        <v>0</v>
      </c>
      <c r="N114" s="53">
        <v>50</v>
      </c>
      <c r="O114" s="56"/>
      <c r="P114" s="56"/>
      <c r="Q114" s="56"/>
      <c r="R114" s="56"/>
      <c r="S114" s="56"/>
      <c r="T114" s="56"/>
      <c r="U114" s="56"/>
      <c r="V114" s="56"/>
      <c r="W114" s="1"/>
    </row>
    <row r="115" spans="1:23" ht="22.5" customHeight="1" x14ac:dyDescent="0.2">
      <c r="A115" s="52"/>
      <c r="B115" s="52"/>
      <c r="C115" s="52"/>
      <c r="D115" s="12">
        <v>0.29166666666666669</v>
      </c>
      <c r="E115" s="12">
        <v>0.66666666666666663</v>
      </c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1"/>
    </row>
    <row r="116" spans="1:23" ht="22.5" customHeight="1" x14ac:dyDescent="0.2">
      <c r="A116" s="35">
        <v>12</v>
      </c>
      <c r="B116" s="8" t="s">
        <v>53</v>
      </c>
      <c r="C116" s="11"/>
      <c r="D116" s="66"/>
      <c r="E116" s="63"/>
      <c r="F116" s="14"/>
      <c r="G116" s="11"/>
      <c r="H116" s="11"/>
      <c r="I116" s="17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"/>
    </row>
    <row r="117" spans="1:23" ht="22.5" customHeight="1" x14ac:dyDescent="0.2">
      <c r="A117" s="58" t="s">
        <v>86</v>
      </c>
      <c r="B117" s="61" t="s">
        <v>55</v>
      </c>
      <c r="C117" s="53" t="s">
        <v>56</v>
      </c>
      <c r="D117" s="62" t="s">
        <v>33</v>
      </c>
      <c r="E117" s="63"/>
      <c r="F117" s="53">
        <v>2</v>
      </c>
      <c r="G117" s="53">
        <f>IF(E118&lt;D118,(24+HOUR(E118))-HOUR(D118)-1,IF(HOUR(E118-D118)&gt;6,((HOUR(E118-D118))-1),((HOUR(E118-D118)))))</f>
        <v>9</v>
      </c>
      <c r="H117" s="53">
        <f>IF(E118&lt;D118,((24+HOUR(E118))-HOUR(D118)-1)*F117,IF(HOUR(E118-D118)&gt;6,(((HOUR(E118-D118))-1)*F117),(((HOUR(E118-D118)))*F117)))</f>
        <v>18</v>
      </c>
      <c r="I117" s="55"/>
      <c r="J117" s="55"/>
      <c r="K117" s="55"/>
      <c r="L117" s="57">
        <v>0</v>
      </c>
      <c r="M117" s="65">
        <f>(((I117+J117+K117)*(H117/F117))+L117)</f>
        <v>0</v>
      </c>
      <c r="N117" s="53">
        <v>200</v>
      </c>
      <c r="O117" s="53">
        <f>P117/F117</f>
        <v>2200</v>
      </c>
      <c r="P117" s="53">
        <f>(N117*H117)+(N119*H119)</f>
        <v>4400</v>
      </c>
      <c r="Q117" s="65">
        <f>((M117*N117)+(M119*N119))*F117</f>
        <v>0</v>
      </c>
      <c r="R117" s="65">
        <f>Q117*$U$6</f>
        <v>0</v>
      </c>
      <c r="S117" s="65">
        <f>SUM(Q117:R117)</f>
        <v>0</v>
      </c>
      <c r="T117" s="65">
        <f>S117*$U$5</f>
        <v>0</v>
      </c>
      <c r="U117" s="65">
        <f>V117/F117</f>
        <v>0</v>
      </c>
      <c r="V117" s="65">
        <f>S117+T117</f>
        <v>0</v>
      </c>
      <c r="W117" s="1"/>
    </row>
    <row r="118" spans="1:23" ht="22.5" customHeight="1" x14ac:dyDescent="0.2">
      <c r="A118" s="56"/>
      <c r="B118" s="56"/>
      <c r="C118" s="56"/>
      <c r="D118" s="12">
        <v>0.29166666666666669</v>
      </c>
      <c r="E118" s="12">
        <v>0.70833333333333337</v>
      </c>
      <c r="F118" s="56"/>
      <c r="G118" s="52"/>
      <c r="H118" s="52"/>
      <c r="I118" s="56"/>
      <c r="J118" s="56"/>
      <c r="K118" s="56"/>
      <c r="L118" s="56"/>
      <c r="M118" s="52"/>
      <c r="N118" s="52"/>
      <c r="O118" s="56"/>
      <c r="P118" s="56"/>
      <c r="Q118" s="56"/>
      <c r="R118" s="56"/>
      <c r="S118" s="56"/>
      <c r="T118" s="56"/>
      <c r="U118" s="56"/>
      <c r="V118" s="56"/>
      <c r="W118" s="1"/>
    </row>
    <row r="119" spans="1:23" ht="22.5" customHeight="1" x14ac:dyDescent="0.2">
      <c r="A119" s="56"/>
      <c r="B119" s="56"/>
      <c r="C119" s="56"/>
      <c r="D119" s="62" t="s">
        <v>34</v>
      </c>
      <c r="E119" s="63"/>
      <c r="F119" s="56"/>
      <c r="G119" s="53">
        <f>IF(E120&lt;D120,(24+HOUR(E120))-HOUR(D120)-1,IF(HOUR(E120-D120)&gt;6,((HOUR(E120-D120))-1),((HOUR(E120-D120)))))</f>
        <v>8</v>
      </c>
      <c r="H119" s="53">
        <f>IF(E120&lt;D120,((24+HOUR(E120))-HOUR(D120)-1)*F117,IF(HOUR(E120-D120)&gt;6,(((HOUR(E120-D120))-1)*F117),(((HOUR(E120-D120)))*F117)))</f>
        <v>16</v>
      </c>
      <c r="I119" s="56"/>
      <c r="J119" s="56"/>
      <c r="K119" s="56"/>
      <c r="L119" s="56"/>
      <c r="M119" s="65">
        <f>(((I117+J117+K117)*(H119/F117))+L117)</f>
        <v>0</v>
      </c>
      <c r="N119" s="53">
        <v>50</v>
      </c>
      <c r="O119" s="56"/>
      <c r="P119" s="56"/>
      <c r="Q119" s="56"/>
      <c r="R119" s="56"/>
      <c r="S119" s="56"/>
      <c r="T119" s="56"/>
      <c r="U119" s="56"/>
      <c r="V119" s="56"/>
      <c r="W119" s="1"/>
    </row>
    <row r="120" spans="1:23" ht="22.5" customHeight="1" x14ac:dyDescent="0.2">
      <c r="A120" s="52"/>
      <c r="B120" s="52"/>
      <c r="C120" s="52"/>
      <c r="D120" s="12">
        <v>0.29166666666666669</v>
      </c>
      <c r="E120" s="12">
        <v>0.66666666666666663</v>
      </c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1"/>
    </row>
    <row r="121" spans="1:23" ht="22.5" customHeight="1" x14ac:dyDescent="0.2">
      <c r="A121" s="59" t="s">
        <v>87</v>
      </c>
      <c r="B121" s="60" t="s">
        <v>58</v>
      </c>
      <c r="C121" s="54" t="s">
        <v>59</v>
      </c>
      <c r="D121" s="64" t="s">
        <v>33</v>
      </c>
      <c r="E121" s="63"/>
      <c r="F121" s="54">
        <v>1</v>
      </c>
      <c r="G121" s="54">
        <f>IF(E122&lt;D122,(24+HOUR(E122))-HOUR(D122)-1,IF(HOUR(E122-D122)&gt;6,((HOUR(E122-D122))-1),((HOUR(E122-D122)))))</f>
        <v>9</v>
      </c>
      <c r="H121" s="54">
        <f>IF(E122&lt;D122,((24+HOUR(E122))-HOUR(D122)-1)*F121,IF(HOUR(E122-D122)&gt;6,(((HOUR(E122-D122))-1)*F121),(((HOUR(E122-D122)))*F121)))</f>
        <v>9</v>
      </c>
      <c r="I121" s="55"/>
      <c r="J121" s="55"/>
      <c r="K121" s="55"/>
      <c r="L121" s="57">
        <v>0</v>
      </c>
      <c r="M121" s="51">
        <f>(((I121+J121+K121)*(H121/F121))+L121)</f>
        <v>0</v>
      </c>
      <c r="N121" s="54">
        <v>200</v>
      </c>
      <c r="O121" s="54">
        <f>P121/F121</f>
        <v>2200</v>
      </c>
      <c r="P121" s="54">
        <f>(N121*H121)+(N123*H123)</f>
        <v>2200</v>
      </c>
      <c r="Q121" s="51">
        <f>((M121*N121)+(M123*N123))*F121</f>
        <v>0</v>
      </c>
      <c r="R121" s="51">
        <f>Q121*$U$6</f>
        <v>0</v>
      </c>
      <c r="S121" s="51">
        <f>SUM(Q121:R121)</f>
        <v>0</v>
      </c>
      <c r="T121" s="51">
        <f>S121*$U$5</f>
        <v>0</v>
      </c>
      <c r="U121" s="51">
        <f>V121/F121</f>
        <v>0</v>
      </c>
      <c r="V121" s="51">
        <f>S121+T121</f>
        <v>0</v>
      </c>
      <c r="W121" s="1"/>
    </row>
    <row r="122" spans="1:23" ht="22.5" customHeight="1" x14ac:dyDescent="0.2">
      <c r="A122" s="56"/>
      <c r="B122" s="56"/>
      <c r="C122" s="56"/>
      <c r="D122" s="16">
        <v>0.29166666666666669</v>
      </c>
      <c r="E122" s="16">
        <v>0.70833333333333337</v>
      </c>
      <c r="F122" s="56"/>
      <c r="G122" s="52"/>
      <c r="H122" s="52"/>
      <c r="I122" s="56"/>
      <c r="J122" s="56"/>
      <c r="K122" s="56"/>
      <c r="L122" s="56"/>
      <c r="M122" s="52"/>
      <c r="N122" s="52"/>
      <c r="O122" s="56"/>
      <c r="P122" s="56"/>
      <c r="Q122" s="56"/>
      <c r="R122" s="56"/>
      <c r="S122" s="56"/>
      <c r="T122" s="56"/>
      <c r="U122" s="56"/>
      <c r="V122" s="56"/>
      <c r="W122" s="1"/>
    </row>
    <row r="123" spans="1:23" ht="22.5" customHeight="1" x14ac:dyDescent="0.2">
      <c r="A123" s="56"/>
      <c r="B123" s="56"/>
      <c r="C123" s="56"/>
      <c r="D123" s="64" t="s">
        <v>34</v>
      </c>
      <c r="E123" s="63"/>
      <c r="F123" s="56"/>
      <c r="G123" s="54">
        <f>IF(E124&lt;D124,(24+HOUR(E124))-HOUR(D124)-1,IF(HOUR(E124-D124)&gt;6,((HOUR(E124-D124))-1),((HOUR(E124-D124)))))</f>
        <v>8</v>
      </c>
      <c r="H123" s="54">
        <f>IF(E124&lt;D124,((24+HOUR(E124))-HOUR(D124)-1)*F121,IF(HOUR(E124-D124)&gt;6,(((HOUR(E124-D124))-1)*F121),(((HOUR(E124-D124)))*F121)))</f>
        <v>8</v>
      </c>
      <c r="I123" s="56"/>
      <c r="J123" s="56"/>
      <c r="K123" s="56"/>
      <c r="L123" s="56"/>
      <c r="M123" s="51">
        <f>(((I121+J121+K121)*(H123/F121))+L121)</f>
        <v>0</v>
      </c>
      <c r="N123" s="54">
        <v>50</v>
      </c>
      <c r="O123" s="56"/>
      <c r="P123" s="56"/>
      <c r="Q123" s="56"/>
      <c r="R123" s="56"/>
      <c r="S123" s="56"/>
      <c r="T123" s="56"/>
      <c r="U123" s="56"/>
      <c r="V123" s="56"/>
      <c r="W123" s="1"/>
    </row>
    <row r="124" spans="1:23" ht="22.5" customHeight="1" x14ac:dyDescent="0.2">
      <c r="A124" s="52"/>
      <c r="B124" s="52"/>
      <c r="C124" s="52"/>
      <c r="D124" s="16">
        <v>0.29166666666666669</v>
      </c>
      <c r="E124" s="16">
        <v>0.66666666666666663</v>
      </c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1"/>
    </row>
    <row r="125" spans="1:23" ht="22.5" customHeight="1" x14ac:dyDescent="0.2">
      <c r="A125" s="58" t="s">
        <v>88</v>
      </c>
      <c r="B125" s="61" t="s">
        <v>61</v>
      </c>
      <c r="C125" s="53" t="s">
        <v>62</v>
      </c>
      <c r="D125" s="62" t="s">
        <v>33</v>
      </c>
      <c r="E125" s="63"/>
      <c r="F125" s="53">
        <v>2</v>
      </c>
      <c r="G125" s="53">
        <f>IF(E126&lt;D126,(24+HOUR(E126))-HOUR(D126)-1,IF(HOUR(E126-D126)&gt;6,((HOUR(E126-D126))-1),((HOUR(E126-D126)))))</f>
        <v>9</v>
      </c>
      <c r="H125" s="53">
        <f>IF(E126&lt;D126,((24+HOUR(E126))-HOUR(D126)-1)*F125,IF(HOUR(E126-D126)&gt;6,(((HOUR(E126-D126))-1)*F125),(((HOUR(E126-D126)))*F125)))</f>
        <v>18</v>
      </c>
      <c r="I125" s="55"/>
      <c r="J125" s="55"/>
      <c r="K125" s="55"/>
      <c r="L125" s="57">
        <v>0</v>
      </c>
      <c r="M125" s="65">
        <f>(((I125+J125+K125)*(H125/F125))+L125)</f>
        <v>0</v>
      </c>
      <c r="N125" s="53">
        <v>200</v>
      </c>
      <c r="O125" s="53">
        <f>P125/F125</f>
        <v>2200</v>
      </c>
      <c r="P125" s="53">
        <f>(N125*H125)+(N127*H127)</f>
        <v>4400</v>
      </c>
      <c r="Q125" s="65">
        <f>((M125*N125)+(M127*N127))*F125</f>
        <v>0</v>
      </c>
      <c r="R125" s="65">
        <f>Q125*$U$6</f>
        <v>0</v>
      </c>
      <c r="S125" s="65">
        <f>SUM(Q125:R125)</f>
        <v>0</v>
      </c>
      <c r="T125" s="65">
        <f>S125*$U$5</f>
        <v>0</v>
      </c>
      <c r="U125" s="65">
        <f>V125/F125</f>
        <v>0</v>
      </c>
      <c r="V125" s="65">
        <f>S125+T125</f>
        <v>0</v>
      </c>
      <c r="W125" s="1"/>
    </row>
    <row r="126" spans="1:23" ht="22.5" customHeight="1" x14ac:dyDescent="0.2">
      <c r="A126" s="56"/>
      <c r="B126" s="56"/>
      <c r="C126" s="56"/>
      <c r="D126" s="12">
        <v>0.29166666666666669</v>
      </c>
      <c r="E126" s="12">
        <v>0.70833333333333337</v>
      </c>
      <c r="F126" s="56"/>
      <c r="G126" s="52"/>
      <c r="H126" s="52"/>
      <c r="I126" s="56"/>
      <c r="J126" s="56"/>
      <c r="K126" s="56"/>
      <c r="L126" s="56"/>
      <c r="M126" s="52"/>
      <c r="N126" s="52"/>
      <c r="O126" s="56"/>
      <c r="P126" s="56"/>
      <c r="Q126" s="56"/>
      <c r="R126" s="56"/>
      <c r="S126" s="56"/>
      <c r="T126" s="56"/>
      <c r="U126" s="56"/>
      <c r="V126" s="56"/>
      <c r="W126" s="1"/>
    </row>
    <row r="127" spans="1:23" ht="22.5" customHeight="1" x14ac:dyDescent="0.2">
      <c r="A127" s="56"/>
      <c r="B127" s="56"/>
      <c r="C127" s="56"/>
      <c r="D127" s="62" t="s">
        <v>34</v>
      </c>
      <c r="E127" s="63"/>
      <c r="F127" s="56"/>
      <c r="G127" s="53">
        <f>IF(E128&lt;D128,(24+HOUR(E128))-HOUR(D128)-1,IF(HOUR(E128-D128)&gt;6,((HOUR(E128-D128))-1),((HOUR(E128-D128)))))</f>
        <v>8</v>
      </c>
      <c r="H127" s="53">
        <f>IF(E128&lt;D128,((24+HOUR(E128))-HOUR(D128)-1)*F125,IF(HOUR(E128-D128)&gt;6,(((HOUR(E128-D128))-1)*F125),(((HOUR(E128-D128)))*F125)))</f>
        <v>16</v>
      </c>
      <c r="I127" s="56"/>
      <c r="J127" s="56"/>
      <c r="K127" s="56"/>
      <c r="L127" s="56"/>
      <c r="M127" s="65">
        <f>(((I125+J125+K125)*(H127/F125))+L125)</f>
        <v>0</v>
      </c>
      <c r="N127" s="53">
        <v>50</v>
      </c>
      <c r="O127" s="56"/>
      <c r="P127" s="56"/>
      <c r="Q127" s="56"/>
      <c r="R127" s="56"/>
      <c r="S127" s="56"/>
      <c r="T127" s="56"/>
      <c r="U127" s="56"/>
      <c r="V127" s="56"/>
      <c r="W127" s="1"/>
    </row>
    <row r="128" spans="1:23" ht="22.5" customHeight="1" x14ac:dyDescent="0.2">
      <c r="A128" s="52"/>
      <c r="B128" s="52"/>
      <c r="C128" s="52"/>
      <c r="D128" s="12">
        <v>0.29166666666666669</v>
      </c>
      <c r="E128" s="12">
        <v>0.66666666666666663</v>
      </c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1"/>
    </row>
    <row r="129" spans="1:23" ht="22.5" customHeight="1" x14ac:dyDescent="0.2">
      <c r="A129" s="59" t="s">
        <v>89</v>
      </c>
      <c r="B129" s="60" t="s">
        <v>64</v>
      </c>
      <c r="C129" s="54" t="s">
        <v>65</v>
      </c>
      <c r="D129" s="64" t="s">
        <v>33</v>
      </c>
      <c r="E129" s="63"/>
      <c r="F129" s="54">
        <v>1</v>
      </c>
      <c r="G129" s="54">
        <f>IF(E130&lt;D130,(24+HOUR(E130))-HOUR(D130)-1,IF(HOUR(E130-D130)&gt;6,((HOUR(E130-D130))-1),((HOUR(E130-D130)))))</f>
        <v>9</v>
      </c>
      <c r="H129" s="54">
        <f>IF(E130&lt;D130,((24+HOUR(E130))-HOUR(D130)-1)*F129,IF(HOUR(E130-D130)&gt;6,(((HOUR(E130-D130))-1)*F129),(((HOUR(E130-D130)))*F129)))</f>
        <v>9</v>
      </c>
      <c r="I129" s="55"/>
      <c r="J129" s="55"/>
      <c r="K129" s="55"/>
      <c r="L129" s="57">
        <v>0</v>
      </c>
      <c r="M129" s="51">
        <f>(((I129+J129+K129)*(H129/F129))+L129)</f>
        <v>0</v>
      </c>
      <c r="N129" s="54">
        <v>200</v>
      </c>
      <c r="O129" s="54">
        <f>P129/F129</f>
        <v>2200</v>
      </c>
      <c r="P129" s="54">
        <f>(N129*H129)+(N131*H131)</f>
        <v>2200</v>
      </c>
      <c r="Q129" s="51">
        <f>((M129*N129)+(M131*N131))*F129</f>
        <v>0</v>
      </c>
      <c r="R129" s="51">
        <f>Q129*$U$6</f>
        <v>0</v>
      </c>
      <c r="S129" s="51">
        <f>SUM(Q129:R129)</f>
        <v>0</v>
      </c>
      <c r="T129" s="51">
        <f>S129*$U$5</f>
        <v>0</v>
      </c>
      <c r="U129" s="51">
        <f>V129/F129</f>
        <v>0</v>
      </c>
      <c r="V129" s="51">
        <f>S129+T129</f>
        <v>0</v>
      </c>
      <c r="W129" s="1"/>
    </row>
    <row r="130" spans="1:23" ht="22.5" customHeight="1" x14ac:dyDescent="0.2">
      <c r="A130" s="56"/>
      <c r="B130" s="56"/>
      <c r="C130" s="56"/>
      <c r="D130" s="16">
        <v>0.29166666666666669</v>
      </c>
      <c r="E130" s="16">
        <v>0.70833333333333337</v>
      </c>
      <c r="F130" s="56"/>
      <c r="G130" s="52"/>
      <c r="H130" s="52"/>
      <c r="I130" s="56"/>
      <c r="J130" s="56"/>
      <c r="K130" s="56"/>
      <c r="L130" s="56"/>
      <c r="M130" s="52"/>
      <c r="N130" s="52"/>
      <c r="O130" s="56"/>
      <c r="P130" s="56"/>
      <c r="Q130" s="56"/>
      <c r="R130" s="56"/>
      <c r="S130" s="56"/>
      <c r="T130" s="56"/>
      <c r="U130" s="56"/>
      <c r="V130" s="56"/>
      <c r="W130" s="1"/>
    </row>
    <row r="131" spans="1:23" ht="22.5" customHeight="1" x14ac:dyDescent="0.2">
      <c r="A131" s="56"/>
      <c r="B131" s="56"/>
      <c r="C131" s="56"/>
      <c r="D131" s="64" t="s">
        <v>34</v>
      </c>
      <c r="E131" s="63"/>
      <c r="F131" s="56"/>
      <c r="G131" s="54">
        <f>IF(E132&lt;D132,(24+HOUR(E132))-HOUR(D132)-1,IF(HOUR(E132-D132)&gt;6,((HOUR(E132-D132))-1),((HOUR(E132-D132)))))</f>
        <v>8</v>
      </c>
      <c r="H131" s="54">
        <f>IF(E132&lt;D132,((24+HOUR(E132))-HOUR(D132)-1)*F129,IF(HOUR(E132-D132)&gt;6,(((HOUR(E132-D132))-1)*F129),(((HOUR(E132-D132)))*F129)))</f>
        <v>8</v>
      </c>
      <c r="I131" s="56"/>
      <c r="J131" s="56"/>
      <c r="K131" s="56"/>
      <c r="L131" s="56"/>
      <c r="M131" s="51">
        <f>(((I129+J129+K129)*(H131/F129))+L129)</f>
        <v>0</v>
      </c>
      <c r="N131" s="54">
        <v>50</v>
      </c>
      <c r="O131" s="56"/>
      <c r="P131" s="56"/>
      <c r="Q131" s="56"/>
      <c r="R131" s="56"/>
      <c r="S131" s="56"/>
      <c r="T131" s="56"/>
      <c r="U131" s="56"/>
      <c r="V131" s="56"/>
      <c r="W131" s="1"/>
    </row>
    <row r="132" spans="1:23" ht="22.5" customHeight="1" x14ac:dyDescent="0.2">
      <c r="A132" s="52"/>
      <c r="B132" s="52"/>
      <c r="C132" s="52"/>
      <c r="D132" s="16">
        <v>0.29166666666666669</v>
      </c>
      <c r="E132" s="16">
        <v>0.66666666666666663</v>
      </c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1"/>
    </row>
    <row r="133" spans="1:23" ht="22.5" customHeight="1" x14ac:dyDescent="0.2">
      <c r="A133" s="58" t="s">
        <v>90</v>
      </c>
      <c r="B133" s="61" t="s">
        <v>67</v>
      </c>
      <c r="C133" s="53" t="s">
        <v>68</v>
      </c>
      <c r="D133" s="62" t="s">
        <v>33</v>
      </c>
      <c r="E133" s="63"/>
      <c r="F133" s="53">
        <v>1</v>
      </c>
      <c r="G133" s="53">
        <f>IF(E134&lt;D134,(24+HOUR(E134))-HOUR(D134)-1,IF(HOUR(E134-D134)&gt;6,((HOUR(E134-D134))-1),((HOUR(E134-D134)))))</f>
        <v>9</v>
      </c>
      <c r="H133" s="53">
        <f>IF(E134&lt;D134,((24+HOUR(E134))-HOUR(D134)-1)*F133,IF(HOUR(E134-D134)&gt;6,(((HOUR(E134-D134))-1)*F133),(((HOUR(E134-D134)))*F133)))</f>
        <v>9</v>
      </c>
      <c r="I133" s="55"/>
      <c r="J133" s="55"/>
      <c r="K133" s="55"/>
      <c r="L133" s="57">
        <v>0</v>
      </c>
      <c r="M133" s="65">
        <f>(((I133+J133+K133)*(H133/F133))+L133)</f>
        <v>0</v>
      </c>
      <c r="N133" s="53">
        <v>200</v>
      </c>
      <c r="O133" s="53">
        <f>P133/F133</f>
        <v>2200</v>
      </c>
      <c r="P133" s="53">
        <f>(N133*H133)+(N135*H135)</f>
        <v>2200</v>
      </c>
      <c r="Q133" s="65">
        <f>((M133*N133)+(M135*N135))*F133</f>
        <v>0</v>
      </c>
      <c r="R133" s="65">
        <f>Q133*$U$6</f>
        <v>0</v>
      </c>
      <c r="S133" s="65">
        <f>SUM(Q133:R133)</f>
        <v>0</v>
      </c>
      <c r="T133" s="65">
        <f>S133*$U$5</f>
        <v>0</v>
      </c>
      <c r="U133" s="65">
        <f>V133/F133</f>
        <v>0</v>
      </c>
      <c r="V133" s="65">
        <f>S133+T133</f>
        <v>0</v>
      </c>
      <c r="W133" s="1"/>
    </row>
    <row r="134" spans="1:23" ht="22.5" customHeight="1" x14ac:dyDescent="0.2">
      <c r="A134" s="56"/>
      <c r="B134" s="56"/>
      <c r="C134" s="56"/>
      <c r="D134" s="12">
        <v>0.29166666666666669</v>
      </c>
      <c r="E134" s="12">
        <v>0.70833333333333337</v>
      </c>
      <c r="F134" s="56"/>
      <c r="G134" s="52"/>
      <c r="H134" s="52"/>
      <c r="I134" s="56"/>
      <c r="J134" s="56"/>
      <c r="K134" s="56"/>
      <c r="L134" s="56"/>
      <c r="M134" s="52"/>
      <c r="N134" s="52"/>
      <c r="O134" s="56"/>
      <c r="P134" s="56"/>
      <c r="Q134" s="56"/>
      <c r="R134" s="56"/>
      <c r="S134" s="56"/>
      <c r="T134" s="56"/>
      <c r="U134" s="56"/>
      <c r="V134" s="56"/>
      <c r="W134" s="1"/>
    </row>
    <row r="135" spans="1:23" ht="22.5" customHeight="1" x14ac:dyDescent="0.2">
      <c r="A135" s="56"/>
      <c r="B135" s="56"/>
      <c r="C135" s="56"/>
      <c r="D135" s="62" t="s">
        <v>34</v>
      </c>
      <c r="E135" s="63"/>
      <c r="F135" s="56"/>
      <c r="G135" s="53">
        <f>IF(E136&lt;D136,(24+HOUR(E136))-HOUR(D136)-1,IF(HOUR(E136-D136)&gt;6,((HOUR(E136-D136))-1),((HOUR(E136-D136)))))</f>
        <v>8</v>
      </c>
      <c r="H135" s="53">
        <f>IF(E136&lt;D136,((24+HOUR(E136))-HOUR(D136)-1)*F133,IF(HOUR(E136-D136)&gt;6,(((HOUR(E136-D136))-1)*F133),(((HOUR(E136-D136)))*F133)))</f>
        <v>8</v>
      </c>
      <c r="I135" s="56"/>
      <c r="J135" s="56"/>
      <c r="K135" s="56"/>
      <c r="L135" s="56"/>
      <c r="M135" s="65">
        <f>(((I133+J133+K133)*(H135/F133))+L133)</f>
        <v>0</v>
      </c>
      <c r="N135" s="53">
        <v>50</v>
      </c>
      <c r="O135" s="56"/>
      <c r="P135" s="56"/>
      <c r="Q135" s="56"/>
      <c r="R135" s="56"/>
      <c r="S135" s="56"/>
      <c r="T135" s="56"/>
      <c r="U135" s="56"/>
      <c r="V135" s="56"/>
      <c r="W135" s="1"/>
    </row>
    <row r="136" spans="1:23" ht="22.5" customHeight="1" x14ac:dyDescent="0.2">
      <c r="A136" s="52"/>
      <c r="B136" s="52"/>
      <c r="C136" s="52"/>
      <c r="D136" s="12">
        <v>0.29166666666666669</v>
      </c>
      <c r="E136" s="12">
        <v>0.66666666666666663</v>
      </c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1"/>
    </row>
    <row r="137" spans="1:23" ht="22.5" customHeight="1" x14ac:dyDescent="0.2">
      <c r="A137" s="59" t="s">
        <v>91</v>
      </c>
      <c r="B137" s="60" t="s">
        <v>70</v>
      </c>
      <c r="C137" s="54" t="s">
        <v>71</v>
      </c>
      <c r="D137" s="64" t="s">
        <v>33</v>
      </c>
      <c r="E137" s="63"/>
      <c r="F137" s="54">
        <v>1</v>
      </c>
      <c r="G137" s="54">
        <f>IF(E138&lt;D138,(24+HOUR(E138))-HOUR(D138)-1,IF(HOUR(E138-D138)&gt;6,((HOUR(E138-D138))-1),((HOUR(E138-D138)))))</f>
        <v>9</v>
      </c>
      <c r="H137" s="54">
        <f>IF(E138&lt;D138,((24+HOUR(E138))-HOUR(D138)-1)*F137,IF(HOUR(E138-D138)&gt;6,(((HOUR(E138-D138))-1)*F137),(((HOUR(E138-D138)))*F137)))</f>
        <v>9</v>
      </c>
      <c r="I137" s="55"/>
      <c r="J137" s="55"/>
      <c r="K137" s="55"/>
      <c r="L137" s="57">
        <v>0</v>
      </c>
      <c r="M137" s="51">
        <f>(((I137+J137+K137)*(H137/F137))+L137)</f>
        <v>0</v>
      </c>
      <c r="N137" s="54">
        <v>200</v>
      </c>
      <c r="O137" s="54">
        <f>P137/F137</f>
        <v>2200</v>
      </c>
      <c r="P137" s="54">
        <f>(N137*H137)+(N139*H139)</f>
        <v>2200</v>
      </c>
      <c r="Q137" s="51">
        <f>((M137*N137)+(M139*N139))*F137</f>
        <v>0</v>
      </c>
      <c r="R137" s="51">
        <f>Q137*$U$6</f>
        <v>0</v>
      </c>
      <c r="S137" s="51">
        <f>SUM(Q137:R137)</f>
        <v>0</v>
      </c>
      <c r="T137" s="51">
        <f>S137*$U$5</f>
        <v>0</v>
      </c>
      <c r="U137" s="51">
        <f>V137/F137</f>
        <v>0</v>
      </c>
      <c r="V137" s="51">
        <f>S137+T137</f>
        <v>0</v>
      </c>
      <c r="W137" s="1"/>
    </row>
    <row r="138" spans="1:23" ht="22.5" customHeight="1" x14ac:dyDescent="0.2">
      <c r="A138" s="56"/>
      <c r="B138" s="56"/>
      <c r="C138" s="56"/>
      <c r="D138" s="16">
        <v>0.29166666666666669</v>
      </c>
      <c r="E138" s="16">
        <v>0.70833333333333337</v>
      </c>
      <c r="F138" s="56"/>
      <c r="G138" s="52"/>
      <c r="H138" s="52"/>
      <c r="I138" s="56"/>
      <c r="J138" s="56"/>
      <c r="K138" s="56"/>
      <c r="L138" s="56"/>
      <c r="M138" s="52"/>
      <c r="N138" s="52"/>
      <c r="O138" s="56"/>
      <c r="P138" s="56"/>
      <c r="Q138" s="56"/>
      <c r="R138" s="56"/>
      <c r="S138" s="56"/>
      <c r="T138" s="56"/>
      <c r="U138" s="56"/>
      <c r="V138" s="56"/>
      <c r="W138" s="1"/>
    </row>
    <row r="139" spans="1:23" ht="22.5" customHeight="1" x14ac:dyDescent="0.2">
      <c r="A139" s="56"/>
      <c r="B139" s="56"/>
      <c r="C139" s="56"/>
      <c r="D139" s="64" t="s">
        <v>34</v>
      </c>
      <c r="E139" s="63"/>
      <c r="F139" s="56"/>
      <c r="G139" s="54">
        <f>IF(E140&lt;D140,(24+HOUR(E140))-HOUR(D140)-1,IF(HOUR(E140-D140)&gt;6,((HOUR(E140-D140))-1),((HOUR(E140-D140)))))</f>
        <v>8</v>
      </c>
      <c r="H139" s="54">
        <f>IF(E140&lt;D140,((24+HOUR(E140))-HOUR(D140)-1)*F137,IF(HOUR(E140-D140)&gt;6,(((HOUR(E140-D140))-1)*F137),(((HOUR(E140-D140)))*F137)))</f>
        <v>8</v>
      </c>
      <c r="I139" s="56"/>
      <c r="J139" s="56"/>
      <c r="K139" s="56"/>
      <c r="L139" s="56"/>
      <c r="M139" s="51">
        <f>(((I137+J137+K137)*(H139/F137))+L137)</f>
        <v>0</v>
      </c>
      <c r="N139" s="54">
        <v>50</v>
      </c>
      <c r="O139" s="56"/>
      <c r="P139" s="56"/>
      <c r="Q139" s="56"/>
      <c r="R139" s="56"/>
      <c r="S139" s="56"/>
      <c r="T139" s="56"/>
      <c r="U139" s="56"/>
      <c r="V139" s="56"/>
      <c r="W139" s="1"/>
    </row>
    <row r="140" spans="1:23" ht="22.5" customHeight="1" x14ac:dyDescent="0.2">
      <c r="A140" s="52"/>
      <c r="B140" s="52"/>
      <c r="C140" s="52"/>
      <c r="D140" s="16">
        <v>0.29166666666666669</v>
      </c>
      <c r="E140" s="16">
        <v>0.66666666666666663</v>
      </c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1"/>
    </row>
    <row r="141" spans="1:23" ht="55.5" customHeight="1" x14ac:dyDescent="0.2">
      <c r="A141" s="18"/>
      <c r="B141" s="19"/>
      <c r="C141" s="18"/>
      <c r="D141" s="20"/>
      <c r="E141" s="20"/>
      <c r="F141" s="21"/>
      <c r="G141" s="21"/>
      <c r="H141" s="21"/>
      <c r="I141" s="18"/>
      <c r="J141" s="18"/>
      <c r="K141" s="18"/>
      <c r="L141" s="18"/>
      <c r="M141" s="18"/>
      <c r="N141" s="33"/>
      <c r="O141" s="33"/>
      <c r="P141" s="77" t="s">
        <v>72</v>
      </c>
      <c r="Q141" s="22" t="s">
        <v>73</v>
      </c>
      <c r="R141" s="22" t="str">
        <f>"Encargos Sociais       ("&amp;($U$6*100)&amp;"%)"</f>
        <v>Encargos Sociais       (0%)</v>
      </c>
      <c r="S141" s="22" t="s">
        <v>74</v>
      </c>
      <c r="T141" s="22" t="str">
        <f>"BDI          ("&amp;($U$5*100)&amp;"%)"</f>
        <v>BDI          (0%)</v>
      </c>
      <c r="U141" s="22" t="s">
        <v>75</v>
      </c>
      <c r="V141" s="22" t="s">
        <v>76</v>
      </c>
      <c r="W141" s="23"/>
    </row>
    <row r="142" spans="1:23" ht="29.25" customHeight="1" x14ac:dyDescent="0.2">
      <c r="A142" s="18"/>
      <c r="B142" s="19"/>
      <c r="C142" s="18"/>
      <c r="D142" s="20"/>
      <c r="E142" s="20"/>
      <c r="F142" s="21"/>
      <c r="G142" s="21"/>
      <c r="H142" s="21"/>
      <c r="I142" s="18"/>
      <c r="J142" s="18"/>
      <c r="K142" s="18"/>
      <c r="L142" s="18"/>
      <c r="M142" s="18"/>
      <c r="N142" s="33"/>
      <c r="O142" s="33"/>
      <c r="P142" s="52"/>
      <c r="Q142" s="24">
        <f t="shared" ref="Q142:V142" si="1">SUM(Q92:Q140)</f>
        <v>0</v>
      </c>
      <c r="R142" s="24">
        <f t="shared" si="1"/>
        <v>0</v>
      </c>
      <c r="S142" s="24">
        <f t="shared" si="1"/>
        <v>0</v>
      </c>
      <c r="T142" s="24">
        <f t="shared" si="1"/>
        <v>0</v>
      </c>
      <c r="U142" s="24">
        <f t="shared" si="1"/>
        <v>0</v>
      </c>
      <c r="V142" s="24">
        <f t="shared" si="1"/>
        <v>0</v>
      </c>
      <c r="W142" s="23"/>
    </row>
    <row r="143" spans="1:23" ht="26.25" customHeight="1" x14ac:dyDescent="0.2">
      <c r="A143" s="18"/>
      <c r="B143" s="19"/>
      <c r="C143" s="18"/>
      <c r="D143" s="20"/>
      <c r="E143" s="20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18"/>
      <c r="V143" s="18"/>
      <c r="W143" s="23"/>
    </row>
    <row r="144" spans="1:23" ht="26.25" customHeight="1" x14ac:dyDescent="0.2">
      <c r="A144" s="18"/>
      <c r="B144" s="19"/>
      <c r="C144" s="18"/>
      <c r="D144" s="20"/>
      <c r="E144" s="20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67" t="s">
        <v>92</v>
      </c>
      <c r="R144" s="68"/>
      <c r="S144" s="68"/>
      <c r="T144" s="68"/>
      <c r="U144" s="68"/>
      <c r="V144" s="69"/>
      <c r="W144" s="23"/>
    </row>
    <row r="145" spans="1:23" ht="26.25" customHeight="1" x14ac:dyDescent="0.2">
      <c r="A145" s="18"/>
      <c r="B145" s="19"/>
      <c r="C145" s="18"/>
      <c r="D145" s="20"/>
      <c r="E145" s="20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70" t="str">
        <f>"CUSTO TOTAL MENSAL DE MÃO DE OBRA COM ENCARGOS SOCIAIS ("&amp;($U$6*100)&amp;"%) E BDI ("&amp;($U$5*100)&amp;"%):"</f>
        <v>CUSTO TOTAL MENSAL DE MÃO DE OBRA COM ENCARGOS SOCIAIS (0%) E BDI (0%):</v>
      </c>
      <c r="R145" s="71"/>
      <c r="S145" s="71"/>
      <c r="T145" s="71"/>
      <c r="U145" s="72"/>
      <c r="V145" s="26">
        <f>V142/12</f>
        <v>0</v>
      </c>
      <c r="W145" s="23"/>
    </row>
    <row r="146" spans="1:23" ht="26.25" customHeight="1" x14ac:dyDescent="0.2">
      <c r="A146" s="18"/>
      <c r="B146" s="19"/>
      <c r="C146" s="18"/>
      <c r="D146" s="20"/>
      <c r="E146" s="20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70" t="str">
        <f>"CUSTO TOTAL ANUAL DE MÃO DE OBRA COM ENCARGOS SOCIAIS ("&amp;($U$6*100)&amp;"%) E BDI ("&amp;($U$5*100)&amp;"%):"</f>
        <v>CUSTO TOTAL ANUAL DE MÃO DE OBRA COM ENCARGOS SOCIAIS (0%) E BDI (0%):</v>
      </c>
      <c r="R146" s="71"/>
      <c r="S146" s="71"/>
      <c r="T146" s="71"/>
      <c r="U146" s="72"/>
      <c r="V146" s="27">
        <f>V142</f>
        <v>0</v>
      </c>
      <c r="W146" s="23"/>
    </row>
    <row r="147" spans="1:23" ht="26.25" customHeight="1" x14ac:dyDescent="0.2">
      <c r="A147" s="18"/>
      <c r="B147" s="19"/>
      <c r="C147" s="18"/>
      <c r="D147" s="20"/>
      <c r="E147" s="20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78" t="str">
        <f>"CUSTO TOTAL MENSAL PREVISTO PARA MATERIAIS, INSUMOS E SERVIÇOS (SEM BDI):"</f>
        <v>CUSTO TOTAL MENSAL PREVISTO PARA MATERIAIS, INSUMOS E SERVIÇOS (SEM BDI):</v>
      </c>
      <c r="R147" s="79"/>
      <c r="S147" s="79"/>
      <c r="T147" s="79"/>
      <c r="U147" s="63"/>
      <c r="V147" s="27">
        <v>50000</v>
      </c>
      <c r="W147" s="23"/>
    </row>
    <row r="148" spans="1:23" ht="26.25" customHeight="1" x14ac:dyDescent="0.2">
      <c r="A148" s="18"/>
      <c r="B148" s="19"/>
      <c r="C148" s="18"/>
      <c r="D148" s="20"/>
      <c r="E148" s="20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78" t="str">
        <f>"CUSTO TOTAL ANUAL PREVISTO PARA MATERIAIS, INSUMOS E SERVIÇOS (SEM BDI):"</f>
        <v>CUSTO TOTAL ANUAL PREVISTO PARA MATERIAIS, INSUMOS E SERVIÇOS (SEM BDI):</v>
      </c>
      <c r="R148" s="79"/>
      <c r="S148" s="79"/>
      <c r="T148" s="79"/>
      <c r="U148" s="63"/>
      <c r="V148" s="27">
        <f>V147*12</f>
        <v>600000</v>
      </c>
      <c r="W148" s="23"/>
    </row>
    <row r="149" spans="1:23" ht="26.25" customHeight="1" x14ac:dyDescent="0.2">
      <c r="A149" s="18"/>
      <c r="B149" s="19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78" t="str">
        <f>"CUSTO TOTAL MENSAL PREVISTO PARA MATERIAIS E SERVIÇOS (COM BDI: "&amp;($U$5*100)&amp;"%):"</f>
        <v>CUSTO TOTAL MENSAL PREVISTO PARA MATERIAIS E SERVIÇOS (COM BDI: 0%):</v>
      </c>
      <c r="R149" s="79"/>
      <c r="S149" s="79"/>
      <c r="T149" s="79"/>
      <c r="U149" s="63"/>
      <c r="V149" s="28">
        <f>(V147)*(1+($U$5))</f>
        <v>50000</v>
      </c>
      <c r="W149" s="36"/>
    </row>
    <row r="150" spans="1:23" ht="26.25" customHeight="1" x14ac:dyDescent="0.2">
      <c r="A150" s="18"/>
      <c r="B150" s="19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78" t="str">
        <f>"CUSTO TOTAL ANUAL PREVISTO PARA MATERIAIS E SERVIÇOS (COM BDI: "&amp;($U$5*100)&amp;"%):"</f>
        <v>CUSTO TOTAL ANUAL PREVISTO PARA MATERIAIS E SERVIÇOS (COM BDI: 0%):</v>
      </c>
      <c r="R150" s="79"/>
      <c r="S150" s="79"/>
      <c r="T150" s="79"/>
      <c r="U150" s="63"/>
      <c r="V150" s="29">
        <f>V149*12</f>
        <v>600000</v>
      </c>
      <c r="W150" s="36"/>
    </row>
    <row r="151" spans="1:23" ht="26.25" customHeight="1" x14ac:dyDescent="0.2">
      <c r="A151" s="18"/>
      <c r="B151" s="19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80" t="s">
        <v>78</v>
      </c>
      <c r="R151" s="81"/>
      <c r="S151" s="81"/>
      <c r="T151" s="81"/>
      <c r="U151" s="82"/>
      <c r="V151" s="30">
        <f>SUM(V146,V150)</f>
        <v>600000</v>
      </c>
      <c r="W151" s="36"/>
    </row>
    <row r="152" spans="1:23" ht="26.25" customHeight="1" x14ac:dyDescent="0.2">
      <c r="A152" s="18"/>
      <c r="B152" s="19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83" t="s">
        <v>79</v>
      </c>
      <c r="R152" s="81"/>
      <c r="S152" s="81"/>
      <c r="T152" s="81"/>
      <c r="U152" s="82"/>
      <c r="V152" s="31">
        <f>(V151/12)*30</f>
        <v>1500000</v>
      </c>
      <c r="W152" s="36"/>
    </row>
    <row r="153" spans="1:23" ht="26.25" customHeight="1" x14ac:dyDescent="0.2">
      <c r="A153" s="18"/>
      <c r="B153" s="19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36"/>
    </row>
    <row r="154" spans="1:23" ht="26.25" customHeight="1" x14ac:dyDescent="0.2">
      <c r="A154" s="18"/>
      <c r="B154" s="19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36"/>
    </row>
    <row r="155" spans="1:23" ht="24.75" customHeight="1" x14ac:dyDescent="0.2">
      <c r="A155" s="99" t="s">
        <v>93</v>
      </c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63"/>
      <c r="W155" s="1"/>
    </row>
    <row r="156" spans="1:23" ht="138.75" customHeight="1" x14ac:dyDescent="0.2">
      <c r="A156" s="8" t="s">
        <v>8</v>
      </c>
      <c r="B156" s="8" t="s">
        <v>9</v>
      </c>
      <c r="C156" s="8" t="s">
        <v>10</v>
      </c>
      <c r="D156" s="100" t="s">
        <v>11</v>
      </c>
      <c r="E156" s="63"/>
      <c r="F156" s="8" t="s">
        <v>12</v>
      </c>
      <c r="G156" s="8" t="s">
        <v>13</v>
      </c>
      <c r="H156" s="8" t="s">
        <v>14</v>
      </c>
      <c r="I156" s="9" t="s">
        <v>15</v>
      </c>
      <c r="J156" s="9" t="s">
        <v>16</v>
      </c>
      <c r="K156" s="9" t="s">
        <v>17</v>
      </c>
      <c r="L156" s="9" t="s">
        <v>18</v>
      </c>
      <c r="M156" s="8" t="s">
        <v>19</v>
      </c>
      <c r="N156" s="8" t="s">
        <v>20</v>
      </c>
      <c r="O156" s="8" t="s">
        <v>21</v>
      </c>
      <c r="P156" s="8" t="s">
        <v>22</v>
      </c>
      <c r="Q156" s="8" t="s">
        <v>23</v>
      </c>
      <c r="R156" s="8" t="s">
        <v>24</v>
      </c>
      <c r="S156" s="8" t="s">
        <v>25</v>
      </c>
      <c r="T156" s="8" t="s">
        <v>26</v>
      </c>
      <c r="U156" s="8" t="s">
        <v>27</v>
      </c>
      <c r="V156" s="8" t="s">
        <v>28</v>
      </c>
      <c r="W156" s="10"/>
    </row>
    <row r="157" spans="1:23" ht="22.5" customHeight="1" x14ac:dyDescent="0.2">
      <c r="A157" s="35">
        <v>13</v>
      </c>
      <c r="B157" s="8" t="s">
        <v>39</v>
      </c>
      <c r="C157" s="11"/>
      <c r="D157" s="66"/>
      <c r="E157" s="63"/>
      <c r="F157" s="14"/>
      <c r="G157" s="11"/>
      <c r="H157" s="11"/>
      <c r="I157" s="15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"/>
    </row>
    <row r="158" spans="1:23" ht="22.5" customHeight="1" x14ac:dyDescent="0.2">
      <c r="A158" s="58" t="s">
        <v>94</v>
      </c>
      <c r="B158" s="61" t="s">
        <v>41</v>
      </c>
      <c r="C158" s="53" t="s">
        <v>42</v>
      </c>
      <c r="D158" s="62" t="s">
        <v>33</v>
      </c>
      <c r="E158" s="63"/>
      <c r="F158" s="101">
        <v>2</v>
      </c>
      <c r="G158" s="53">
        <f>IF(E159&lt;D159,(24+HOUR(E159))-HOUR(D159)-1,IF(HOUR(E159-D159)&gt;6,((HOUR(E159-D159))-1),((HOUR(E159-D159)))))</f>
        <v>9</v>
      </c>
      <c r="H158" s="53">
        <f>IF(E159&lt;D159,((24+HOUR(E159))-HOUR(D159)-1)*F158,IF(HOUR(E159-D159)&gt;6,(((HOUR(E159-D159))-1)*F158),(((HOUR(E159-D159)))*F158)))</f>
        <v>18</v>
      </c>
      <c r="I158" s="55"/>
      <c r="J158" s="55"/>
      <c r="K158" s="55"/>
      <c r="L158" s="57">
        <v>0</v>
      </c>
      <c r="M158" s="65">
        <f>(((I158+J158+K158)*(H158/F158))+L158)</f>
        <v>0</v>
      </c>
      <c r="N158" s="53">
        <v>250</v>
      </c>
      <c r="O158" s="53">
        <f>P158/F158</f>
        <v>2650</v>
      </c>
      <c r="P158" s="53">
        <f>(N158*H158)+(N160*H160)</f>
        <v>5300</v>
      </c>
      <c r="Q158" s="65">
        <f>((M158*N158)+(M160*N160))*F158</f>
        <v>0</v>
      </c>
      <c r="R158" s="65">
        <f>Q158*$U$6</f>
        <v>0</v>
      </c>
      <c r="S158" s="65">
        <f>SUM(Q158:R158)</f>
        <v>0</v>
      </c>
      <c r="T158" s="65">
        <f>S158*$U$5</f>
        <v>0</v>
      </c>
      <c r="U158" s="65">
        <f>V158/F158</f>
        <v>0</v>
      </c>
      <c r="V158" s="65">
        <f>S158+T158</f>
        <v>0</v>
      </c>
      <c r="W158" s="1"/>
    </row>
    <row r="159" spans="1:23" ht="22.5" customHeight="1" x14ac:dyDescent="0.2">
      <c r="A159" s="56"/>
      <c r="B159" s="56"/>
      <c r="C159" s="56"/>
      <c r="D159" s="12">
        <v>0.29166666666666669</v>
      </c>
      <c r="E159" s="12">
        <v>0.70833333333333337</v>
      </c>
      <c r="F159" s="56"/>
      <c r="G159" s="52"/>
      <c r="H159" s="52"/>
      <c r="I159" s="56"/>
      <c r="J159" s="56"/>
      <c r="K159" s="56"/>
      <c r="L159" s="56"/>
      <c r="M159" s="52"/>
      <c r="N159" s="56"/>
      <c r="O159" s="56"/>
      <c r="P159" s="56"/>
      <c r="Q159" s="56"/>
      <c r="R159" s="56"/>
      <c r="S159" s="56"/>
      <c r="T159" s="56"/>
      <c r="U159" s="56"/>
      <c r="V159" s="56"/>
      <c r="W159" s="1"/>
    </row>
    <row r="160" spans="1:23" ht="22.5" customHeight="1" x14ac:dyDescent="0.2">
      <c r="A160" s="56"/>
      <c r="B160" s="56"/>
      <c r="C160" s="56"/>
      <c r="D160" s="62" t="s">
        <v>34</v>
      </c>
      <c r="E160" s="63"/>
      <c r="F160" s="56"/>
      <c r="G160" s="53">
        <f>IF(E161&lt;D161,(24+HOUR(E161))-HOUR(D161)-1,IF(HOUR(E161-D161)&gt;6,((HOUR(E161-D161))-1),((HOUR(E161-D161)))))</f>
        <v>8</v>
      </c>
      <c r="H160" s="53">
        <f>IF(E161&lt;D161,((24+HOUR(E161))-HOUR(D161)-1)*F158,IF(HOUR(E161-D161)&gt;6,(((HOUR(E161-D161))-1)*F158),(((HOUR(E161-D161)))*F158)))</f>
        <v>16</v>
      </c>
      <c r="I160" s="56"/>
      <c r="J160" s="56"/>
      <c r="K160" s="56"/>
      <c r="L160" s="56"/>
      <c r="M160" s="65">
        <f>(((I158+J158+K158)*(H160/F158))+L158)</f>
        <v>0</v>
      </c>
      <c r="N160" s="53">
        <v>50</v>
      </c>
      <c r="O160" s="56"/>
      <c r="P160" s="56"/>
      <c r="Q160" s="56"/>
      <c r="R160" s="56"/>
      <c r="S160" s="56"/>
      <c r="T160" s="56"/>
      <c r="U160" s="56"/>
      <c r="V160" s="56"/>
      <c r="W160" s="1"/>
    </row>
    <row r="161" spans="1:23" ht="22.5" customHeight="1" x14ac:dyDescent="0.2">
      <c r="A161" s="52"/>
      <c r="B161" s="52"/>
      <c r="C161" s="52"/>
      <c r="D161" s="12">
        <v>0.29166666666666669</v>
      </c>
      <c r="E161" s="12">
        <v>0.66666666666666663</v>
      </c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1"/>
    </row>
    <row r="162" spans="1:23" ht="22.5" customHeight="1" x14ac:dyDescent="0.2">
      <c r="A162" s="35">
        <v>14</v>
      </c>
      <c r="B162" s="8" t="s">
        <v>53</v>
      </c>
      <c r="C162" s="11"/>
      <c r="D162" s="66"/>
      <c r="E162" s="63"/>
      <c r="F162" s="14"/>
      <c r="G162" s="11"/>
      <c r="H162" s="11"/>
      <c r="I162" s="17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"/>
    </row>
    <row r="163" spans="1:23" ht="22.5" customHeight="1" x14ac:dyDescent="0.2">
      <c r="A163" s="58" t="s">
        <v>95</v>
      </c>
      <c r="B163" s="61" t="s">
        <v>55</v>
      </c>
      <c r="C163" s="53" t="s">
        <v>56</v>
      </c>
      <c r="D163" s="62" t="s">
        <v>33</v>
      </c>
      <c r="E163" s="63"/>
      <c r="F163" s="53">
        <v>2</v>
      </c>
      <c r="G163" s="53">
        <f>IF(E164&lt;D164,(24+HOUR(E164))-HOUR(D164)-1,IF(HOUR(E164-D164)&gt;6,((HOUR(E164-D164))-1),((HOUR(E164-D164)))))</f>
        <v>9</v>
      </c>
      <c r="H163" s="53">
        <f>IF(E164&lt;D164,((24+HOUR(E164))-HOUR(D164)-1)*F163,IF(HOUR(E164-D164)&gt;6,(((HOUR(E164-D164))-1)*F163),(((HOUR(E164-D164)))*F163)))</f>
        <v>18</v>
      </c>
      <c r="I163" s="55"/>
      <c r="J163" s="55"/>
      <c r="K163" s="55"/>
      <c r="L163" s="57">
        <v>0</v>
      </c>
      <c r="M163" s="65">
        <f>(((I163+J163+K163)*(H163/F163))+L163)</f>
        <v>0</v>
      </c>
      <c r="N163" s="53">
        <v>200</v>
      </c>
      <c r="O163" s="53">
        <f>P163/F163</f>
        <v>2200</v>
      </c>
      <c r="P163" s="53">
        <f>(N163*H163)+(N165*H165)</f>
        <v>4400</v>
      </c>
      <c r="Q163" s="65">
        <f>((M163*N163)+(M165*N165))*F163</f>
        <v>0</v>
      </c>
      <c r="R163" s="65">
        <f>Q163*$U$6</f>
        <v>0</v>
      </c>
      <c r="S163" s="65">
        <f>SUM(Q163:R163)</f>
        <v>0</v>
      </c>
      <c r="T163" s="65">
        <f>S163*$U$5</f>
        <v>0</v>
      </c>
      <c r="U163" s="65">
        <f>V163/F163</f>
        <v>0</v>
      </c>
      <c r="V163" s="65">
        <f>S163+T163</f>
        <v>0</v>
      </c>
      <c r="W163" s="1"/>
    </row>
    <row r="164" spans="1:23" ht="22.5" customHeight="1" x14ac:dyDescent="0.2">
      <c r="A164" s="56"/>
      <c r="B164" s="56"/>
      <c r="C164" s="56"/>
      <c r="D164" s="12">
        <v>0.29166666666666669</v>
      </c>
      <c r="E164" s="12">
        <v>0.70833333333333337</v>
      </c>
      <c r="F164" s="56"/>
      <c r="G164" s="52"/>
      <c r="H164" s="52"/>
      <c r="I164" s="56"/>
      <c r="J164" s="56"/>
      <c r="K164" s="56"/>
      <c r="L164" s="56"/>
      <c r="M164" s="52"/>
      <c r="N164" s="52"/>
      <c r="O164" s="56"/>
      <c r="P164" s="56"/>
      <c r="Q164" s="56"/>
      <c r="R164" s="56"/>
      <c r="S164" s="56"/>
      <c r="T164" s="56"/>
      <c r="U164" s="56"/>
      <c r="V164" s="56"/>
      <c r="W164" s="1"/>
    </row>
    <row r="165" spans="1:23" ht="22.5" customHeight="1" x14ac:dyDescent="0.2">
      <c r="A165" s="56"/>
      <c r="B165" s="56"/>
      <c r="C165" s="56"/>
      <c r="D165" s="62" t="s">
        <v>34</v>
      </c>
      <c r="E165" s="63"/>
      <c r="F165" s="56"/>
      <c r="G165" s="53">
        <f>IF(E166&lt;D166,(24+HOUR(E166))-HOUR(D166)-1,IF(HOUR(E166-D166)&gt;6,((HOUR(E166-D166))-1),((HOUR(E166-D166)))))</f>
        <v>8</v>
      </c>
      <c r="H165" s="53">
        <f>IF(E166&lt;D166,((24+HOUR(E166))-HOUR(D166)-1)*F163,IF(HOUR(E166-D166)&gt;6,(((HOUR(E166-D166))-1)*F163),(((HOUR(E166-D166)))*F163)))</f>
        <v>16</v>
      </c>
      <c r="I165" s="56"/>
      <c r="J165" s="56"/>
      <c r="K165" s="56"/>
      <c r="L165" s="56"/>
      <c r="M165" s="65">
        <f>(((I163+J163+K163)*(H165/F163))+L163)</f>
        <v>0</v>
      </c>
      <c r="N165" s="53">
        <v>50</v>
      </c>
      <c r="O165" s="56"/>
      <c r="P165" s="56"/>
      <c r="Q165" s="56"/>
      <c r="R165" s="56"/>
      <c r="S165" s="56"/>
      <c r="T165" s="56"/>
      <c r="U165" s="56"/>
      <c r="V165" s="56"/>
      <c r="W165" s="1"/>
    </row>
    <row r="166" spans="1:23" ht="22.5" customHeight="1" x14ac:dyDescent="0.2">
      <c r="A166" s="52"/>
      <c r="B166" s="52"/>
      <c r="C166" s="52"/>
      <c r="D166" s="12">
        <v>0.29166666666666669</v>
      </c>
      <c r="E166" s="12">
        <v>0.66666666666666663</v>
      </c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1"/>
    </row>
    <row r="167" spans="1:23" ht="22.5" customHeight="1" x14ac:dyDescent="0.2">
      <c r="A167" s="59" t="s">
        <v>96</v>
      </c>
      <c r="B167" s="60" t="s">
        <v>58</v>
      </c>
      <c r="C167" s="54" t="s">
        <v>59</v>
      </c>
      <c r="D167" s="64" t="s">
        <v>33</v>
      </c>
      <c r="E167" s="63"/>
      <c r="F167" s="54">
        <v>1</v>
      </c>
      <c r="G167" s="54">
        <f>IF(E168&lt;D168,(24+HOUR(E168))-HOUR(D168)-1,IF(HOUR(E168-D168)&gt;6,((HOUR(E168-D168))-1),((HOUR(E168-D168)))))</f>
        <v>9</v>
      </c>
      <c r="H167" s="54">
        <f>IF(E168&lt;D168,((24+HOUR(E168))-HOUR(D168)-1)*F167,IF(HOUR(E168-D168)&gt;6,(((HOUR(E168-D168))-1)*F167),(((HOUR(E168-D168)))*F167)))</f>
        <v>9</v>
      </c>
      <c r="I167" s="55"/>
      <c r="J167" s="55"/>
      <c r="K167" s="55"/>
      <c r="L167" s="57">
        <v>0</v>
      </c>
      <c r="M167" s="51">
        <f>(((I167+J167+K167)*(H167/F167))+L167)</f>
        <v>0</v>
      </c>
      <c r="N167" s="54">
        <v>200</v>
      </c>
      <c r="O167" s="54">
        <f>P167/F167</f>
        <v>2200</v>
      </c>
      <c r="P167" s="54">
        <f>(N167*H167)+(N169*H169)</f>
        <v>2200</v>
      </c>
      <c r="Q167" s="51">
        <f>((M167*N167)+(M169*N169))*F167</f>
        <v>0</v>
      </c>
      <c r="R167" s="51">
        <f>Q167*$U$6</f>
        <v>0</v>
      </c>
      <c r="S167" s="51">
        <f>SUM(Q167:R167)</f>
        <v>0</v>
      </c>
      <c r="T167" s="51">
        <f>S167*$U$5</f>
        <v>0</v>
      </c>
      <c r="U167" s="51">
        <f>V167/F167</f>
        <v>0</v>
      </c>
      <c r="V167" s="51">
        <f>S167+T167</f>
        <v>0</v>
      </c>
      <c r="W167" s="1"/>
    </row>
    <row r="168" spans="1:23" ht="22.5" customHeight="1" x14ac:dyDescent="0.2">
      <c r="A168" s="56"/>
      <c r="B168" s="56"/>
      <c r="C168" s="56"/>
      <c r="D168" s="16">
        <v>0.29166666666666669</v>
      </c>
      <c r="E168" s="16">
        <v>0.70833333333333337</v>
      </c>
      <c r="F168" s="56"/>
      <c r="G168" s="52"/>
      <c r="H168" s="52"/>
      <c r="I168" s="56"/>
      <c r="J168" s="56"/>
      <c r="K168" s="56"/>
      <c r="L168" s="56"/>
      <c r="M168" s="52"/>
      <c r="N168" s="52"/>
      <c r="O168" s="56"/>
      <c r="P168" s="56"/>
      <c r="Q168" s="56"/>
      <c r="R168" s="56"/>
      <c r="S168" s="56"/>
      <c r="T168" s="56"/>
      <c r="U168" s="56"/>
      <c r="V168" s="56"/>
      <c r="W168" s="1"/>
    </row>
    <row r="169" spans="1:23" ht="22.5" customHeight="1" x14ac:dyDescent="0.2">
      <c r="A169" s="56"/>
      <c r="B169" s="56"/>
      <c r="C169" s="56"/>
      <c r="D169" s="64" t="s">
        <v>34</v>
      </c>
      <c r="E169" s="63"/>
      <c r="F169" s="56"/>
      <c r="G169" s="54">
        <f>IF(E170&lt;D170,(24+HOUR(E170))-HOUR(D170)-1,IF(HOUR(E170-D170)&gt;6,((HOUR(E170-D170))-1),((HOUR(E170-D170)))))</f>
        <v>8</v>
      </c>
      <c r="H169" s="54">
        <f>IF(E170&lt;D170,((24+HOUR(E170))-HOUR(D170)-1)*F167,IF(HOUR(E170-D170)&gt;6,(((HOUR(E170-D170))-1)*F167),(((HOUR(E170-D170)))*F167)))</f>
        <v>8</v>
      </c>
      <c r="I169" s="56"/>
      <c r="J169" s="56"/>
      <c r="K169" s="56"/>
      <c r="L169" s="56"/>
      <c r="M169" s="51">
        <f>(((I167+J167+K167)*(H169/F167))+L167)</f>
        <v>0</v>
      </c>
      <c r="N169" s="54">
        <v>50</v>
      </c>
      <c r="O169" s="56"/>
      <c r="P169" s="56"/>
      <c r="Q169" s="56"/>
      <c r="R169" s="56"/>
      <c r="S169" s="56"/>
      <c r="T169" s="56"/>
      <c r="U169" s="56"/>
      <c r="V169" s="56"/>
      <c r="W169" s="1"/>
    </row>
    <row r="170" spans="1:23" ht="22.5" customHeight="1" x14ac:dyDescent="0.2">
      <c r="A170" s="52"/>
      <c r="B170" s="52"/>
      <c r="C170" s="52"/>
      <c r="D170" s="16">
        <v>0.29166666666666669</v>
      </c>
      <c r="E170" s="16">
        <v>0.66666666666666663</v>
      </c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1"/>
    </row>
    <row r="171" spans="1:23" ht="22.5" customHeight="1" x14ac:dyDescent="0.2">
      <c r="A171" s="58" t="s">
        <v>97</v>
      </c>
      <c r="B171" s="61" t="s">
        <v>61</v>
      </c>
      <c r="C171" s="53" t="s">
        <v>62</v>
      </c>
      <c r="D171" s="62" t="s">
        <v>33</v>
      </c>
      <c r="E171" s="63"/>
      <c r="F171" s="53">
        <v>1</v>
      </c>
      <c r="G171" s="53">
        <f>IF(E172&lt;D172,(24+HOUR(E172))-HOUR(D172)-1,IF(HOUR(E172-D172)&gt;6,((HOUR(E172-D172))-1),((HOUR(E172-D172)))))</f>
        <v>9</v>
      </c>
      <c r="H171" s="53">
        <f>IF(E172&lt;D172,((24+HOUR(E172))-HOUR(D172)-1)*F171,IF(HOUR(E172-D172)&gt;6,(((HOUR(E172-D172))-1)*F171),(((HOUR(E172-D172)))*F171)))</f>
        <v>9</v>
      </c>
      <c r="I171" s="55"/>
      <c r="J171" s="55"/>
      <c r="K171" s="55"/>
      <c r="L171" s="57">
        <v>0</v>
      </c>
      <c r="M171" s="65">
        <f>(((I171+J171+K171)*(H171/F171))+L171)</f>
        <v>0</v>
      </c>
      <c r="N171" s="53">
        <v>200</v>
      </c>
      <c r="O171" s="53">
        <f>P171/F171</f>
        <v>2200</v>
      </c>
      <c r="P171" s="53">
        <f>(N171*H171)+(N173*H173)</f>
        <v>2200</v>
      </c>
      <c r="Q171" s="65">
        <f>((M171*N171)+(M173*N173))*F171</f>
        <v>0</v>
      </c>
      <c r="R171" s="65">
        <f>Q171*$U$6</f>
        <v>0</v>
      </c>
      <c r="S171" s="65">
        <f>SUM(Q171:R171)</f>
        <v>0</v>
      </c>
      <c r="T171" s="65">
        <f>S171*$U$5</f>
        <v>0</v>
      </c>
      <c r="U171" s="65">
        <f>V171/F171</f>
        <v>0</v>
      </c>
      <c r="V171" s="65">
        <f>S171+T171</f>
        <v>0</v>
      </c>
      <c r="W171" s="1"/>
    </row>
    <row r="172" spans="1:23" ht="22.5" customHeight="1" x14ac:dyDescent="0.2">
      <c r="A172" s="56"/>
      <c r="B172" s="56"/>
      <c r="C172" s="56"/>
      <c r="D172" s="12">
        <v>0.29166666666666669</v>
      </c>
      <c r="E172" s="12">
        <v>0.70833333333333337</v>
      </c>
      <c r="F172" s="56"/>
      <c r="G172" s="52"/>
      <c r="H172" s="52"/>
      <c r="I172" s="56"/>
      <c r="J172" s="56"/>
      <c r="K172" s="56"/>
      <c r="L172" s="56"/>
      <c r="M172" s="52"/>
      <c r="N172" s="52"/>
      <c r="O172" s="56"/>
      <c r="P172" s="56"/>
      <c r="Q172" s="56"/>
      <c r="R172" s="56"/>
      <c r="S172" s="56"/>
      <c r="T172" s="56"/>
      <c r="U172" s="56"/>
      <c r="V172" s="56"/>
      <c r="W172" s="1"/>
    </row>
    <row r="173" spans="1:23" ht="22.5" customHeight="1" x14ac:dyDescent="0.2">
      <c r="A173" s="56"/>
      <c r="B173" s="56"/>
      <c r="C173" s="56"/>
      <c r="D173" s="62" t="s">
        <v>34</v>
      </c>
      <c r="E173" s="63"/>
      <c r="F173" s="56"/>
      <c r="G173" s="53">
        <f>IF(E174&lt;D174,(24+HOUR(E174))-HOUR(D174)-1,IF(HOUR(E174-D174)&gt;6,((HOUR(E174-D174))-1),((HOUR(E174-D174)))))</f>
        <v>8</v>
      </c>
      <c r="H173" s="53">
        <f>IF(E174&lt;D174,((24+HOUR(E174))-HOUR(D174)-1)*F171,IF(HOUR(E174-D174)&gt;6,(((HOUR(E174-D174))-1)*F171),(((HOUR(E174-D174)))*F171)))</f>
        <v>8</v>
      </c>
      <c r="I173" s="56"/>
      <c r="J173" s="56"/>
      <c r="K173" s="56"/>
      <c r="L173" s="56"/>
      <c r="M173" s="65">
        <f>(((I171+J171+K171)*(H173/F171))+L171)</f>
        <v>0</v>
      </c>
      <c r="N173" s="53">
        <v>50</v>
      </c>
      <c r="O173" s="56"/>
      <c r="P173" s="56"/>
      <c r="Q173" s="56"/>
      <c r="R173" s="56"/>
      <c r="S173" s="56"/>
      <c r="T173" s="56"/>
      <c r="U173" s="56"/>
      <c r="V173" s="56"/>
      <c r="W173" s="1"/>
    </row>
    <row r="174" spans="1:23" ht="22.5" customHeight="1" x14ac:dyDescent="0.2">
      <c r="A174" s="52"/>
      <c r="B174" s="52"/>
      <c r="C174" s="52"/>
      <c r="D174" s="12">
        <v>0.29166666666666669</v>
      </c>
      <c r="E174" s="12">
        <v>0.66666666666666663</v>
      </c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1"/>
    </row>
    <row r="175" spans="1:23" ht="55.5" customHeight="1" x14ac:dyDescent="0.2">
      <c r="A175" s="18"/>
      <c r="B175" s="19"/>
      <c r="C175" s="18"/>
      <c r="D175" s="20"/>
      <c r="E175" s="20"/>
      <c r="F175" s="21"/>
      <c r="G175" s="21"/>
      <c r="H175" s="21"/>
      <c r="I175" s="18"/>
      <c r="J175" s="18"/>
      <c r="K175" s="18"/>
      <c r="L175" s="18"/>
      <c r="M175" s="18"/>
      <c r="N175" s="33"/>
      <c r="O175" s="33"/>
      <c r="P175" s="77" t="s">
        <v>72</v>
      </c>
      <c r="Q175" s="22" t="s">
        <v>73</v>
      </c>
      <c r="R175" s="22" t="str">
        <f>"Encargos Sociais       ("&amp;($U$6*100)&amp;"%)"</f>
        <v>Encargos Sociais       (0%)</v>
      </c>
      <c r="S175" s="22" t="s">
        <v>74</v>
      </c>
      <c r="T175" s="22" t="str">
        <f>"BDI          ("&amp;($U$5*100)&amp;"%)"</f>
        <v>BDI          (0%)</v>
      </c>
      <c r="U175" s="22" t="s">
        <v>75</v>
      </c>
      <c r="V175" s="22" t="s">
        <v>76</v>
      </c>
      <c r="W175" s="23"/>
    </row>
    <row r="176" spans="1:23" ht="29.25" customHeight="1" x14ac:dyDescent="0.2">
      <c r="A176" s="18"/>
      <c r="B176" s="19"/>
      <c r="C176" s="18"/>
      <c r="D176" s="20"/>
      <c r="E176" s="20"/>
      <c r="F176" s="21"/>
      <c r="G176" s="21"/>
      <c r="H176" s="21"/>
      <c r="I176" s="18"/>
      <c r="J176" s="18"/>
      <c r="K176" s="18"/>
      <c r="L176" s="18"/>
      <c r="M176" s="18"/>
      <c r="N176" s="33"/>
      <c r="O176" s="33"/>
      <c r="P176" s="52"/>
      <c r="Q176" s="24">
        <f t="shared" ref="Q176:V176" si="2">SUM(Q157:Q174)</f>
        <v>0</v>
      </c>
      <c r="R176" s="24">
        <f t="shared" si="2"/>
        <v>0</v>
      </c>
      <c r="S176" s="24">
        <f t="shared" si="2"/>
        <v>0</v>
      </c>
      <c r="T176" s="24">
        <f t="shared" si="2"/>
        <v>0</v>
      </c>
      <c r="U176" s="24">
        <f t="shared" si="2"/>
        <v>0</v>
      </c>
      <c r="V176" s="24">
        <f t="shared" si="2"/>
        <v>0</v>
      </c>
      <c r="W176" s="23"/>
    </row>
    <row r="177" spans="1:23" ht="26.25" customHeight="1" x14ac:dyDescent="0.2">
      <c r="A177" s="37"/>
      <c r="B177" s="38" t="s">
        <v>98</v>
      </c>
      <c r="C177" s="39"/>
      <c r="D177" s="40"/>
      <c r="E177" s="20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18"/>
      <c r="V177" s="18"/>
      <c r="W177" s="23"/>
    </row>
    <row r="178" spans="1:23" ht="26.25" customHeight="1" x14ac:dyDescent="0.2">
      <c r="A178" s="18"/>
      <c r="B178" s="19"/>
      <c r="C178" s="18"/>
      <c r="D178" s="20"/>
      <c r="E178" s="20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67" t="s">
        <v>99</v>
      </c>
      <c r="R178" s="68"/>
      <c r="S178" s="68"/>
      <c r="T178" s="68"/>
      <c r="U178" s="68"/>
      <c r="V178" s="69"/>
      <c r="W178" s="23"/>
    </row>
    <row r="179" spans="1:23" ht="26.25" customHeight="1" x14ac:dyDescent="0.2">
      <c r="A179" s="18"/>
      <c r="B179" s="19"/>
      <c r="C179" s="18"/>
      <c r="D179" s="20"/>
      <c r="E179" s="20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70" t="str">
        <f>"CUSTO TOTAL MENSAL DE MÃO DE OBRA COM ENCARGOS SOCIAIS ("&amp;($U$6*100)&amp;"%) E BDI ("&amp;($U$5*100)&amp;"%):"</f>
        <v>CUSTO TOTAL MENSAL DE MÃO DE OBRA COM ENCARGOS SOCIAIS (0%) E BDI (0%):</v>
      </c>
      <c r="R179" s="71"/>
      <c r="S179" s="71"/>
      <c r="T179" s="71"/>
      <c r="U179" s="72"/>
      <c r="V179" s="26">
        <f>V176/12</f>
        <v>0</v>
      </c>
      <c r="W179" s="23"/>
    </row>
    <row r="180" spans="1:23" ht="26.25" customHeight="1" x14ac:dyDescent="0.2">
      <c r="A180" s="18"/>
      <c r="B180" s="19"/>
      <c r="C180" s="18"/>
      <c r="D180" s="20"/>
      <c r="E180" s="20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70" t="str">
        <f>"CUSTO TOTAL ANUAL DE MÃO DE OBRA COM ENCARGOS SOCIAIS ("&amp;($U$6*100)&amp;"%) E BDI ("&amp;($U$5*100)&amp;"%):"</f>
        <v>CUSTO TOTAL ANUAL DE MÃO DE OBRA COM ENCARGOS SOCIAIS (0%) E BDI (0%):</v>
      </c>
      <c r="R180" s="71"/>
      <c r="S180" s="71"/>
      <c r="T180" s="71"/>
      <c r="U180" s="72"/>
      <c r="V180" s="27">
        <f>V176</f>
        <v>0</v>
      </c>
      <c r="W180" s="23"/>
    </row>
    <row r="181" spans="1:23" ht="26.25" customHeight="1" x14ac:dyDescent="0.2">
      <c r="A181" s="18"/>
      <c r="B181" s="19"/>
      <c r="C181" s="18"/>
      <c r="D181" s="20"/>
      <c r="E181" s="20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78" t="str">
        <f>"CUSTO TOTAL MENSAL PREVISTO PARA MATERIAIS, INSUMOS E SERVIÇOS (SEM BDI):"</f>
        <v>CUSTO TOTAL MENSAL PREVISTO PARA MATERIAIS, INSUMOS E SERVIÇOS (SEM BDI):</v>
      </c>
      <c r="R181" s="79"/>
      <c r="S181" s="79"/>
      <c r="T181" s="79"/>
      <c r="U181" s="63"/>
      <c r="V181" s="27">
        <v>15000</v>
      </c>
      <c r="W181" s="23"/>
    </row>
    <row r="182" spans="1:23" ht="26.25" customHeight="1" x14ac:dyDescent="0.2">
      <c r="A182" s="18"/>
      <c r="B182" s="19"/>
      <c r="C182" s="18"/>
      <c r="D182" s="20"/>
      <c r="E182" s="20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78" t="str">
        <f>"CUSTO TOTAL ANUAL PREVISTO PARA MATERIAIS, INSUMOS E SERVIÇOS (SEM BDI):"</f>
        <v>CUSTO TOTAL ANUAL PREVISTO PARA MATERIAIS, INSUMOS E SERVIÇOS (SEM BDI):</v>
      </c>
      <c r="R182" s="79"/>
      <c r="S182" s="79"/>
      <c r="T182" s="79"/>
      <c r="U182" s="63"/>
      <c r="V182" s="27">
        <f>V181*12</f>
        <v>180000</v>
      </c>
      <c r="W182" s="23"/>
    </row>
    <row r="183" spans="1:23" ht="26.25" customHeight="1" x14ac:dyDescent="0.2">
      <c r="A183" s="18"/>
      <c r="B183" s="19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78" t="str">
        <f>"CUSTO TOTAL MENSAL PREVISTO PARA MATERIAIS E SERVIÇOS (COM BDI: "&amp;($U$5*100)&amp;"%):"</f>
        <v>CUSTO TOTAL MENSAL PREVISTO PARA MATERIAIS E SERVIÇOS (COM BDI: 0%):</v>
      </c>
      <c r="R183" s="79"/>
      <c r="S183" s="79"/>
      <c r="T183" s="79"/>
      <c r="U183" s="63"/>
      <c r="V183" s="28">
        <f>(V181)*(1+($U$5))</f>
        <v>15000</v>
      </c>
      <c r="W183" s="36"/>
    </row>
    <row r="184" spans="1:23" ht="26.25" customHeight="1" x14ac:dyDescent="0.2">
      <c r="A184" s="18"/>
      <c r="B184" s="19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78" t="str">
        <f>"CUSTO TOTAL ANUAL PREVISTO PARA MATERIAIS E SERVIÇOS (COM BDI: "&amp;($U$5*100)&amp;"%):"</f>
        <v>CUSTO TOTAL ANUAL PREVISTO PARA MATERIAIS E SERVIÇOS (COM BDI: 0%):</v>
      </c>
      <c r="R184" s="79"/>
      <c r="S184" s="79"/>
      <c r="T184" s="79"/>
      <c r="U184" s="63"/>
      <c r="V184" s="29">
        <f>V183*12</f>
        <v>180000</v>
      </c>
      <c r="W184" s="36"/>
    </row>
    <row r="185" spans="1:23" ht="26.25" customHeight="1" x14ac:dyDescent="0.2">
      <c r="A185" s="18"/>
      <c r="B185" s="19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80" t="s">
        <v>78</v>
      </c>
      <c r="R185" s="81"/>
      <c r="S185" s="81"/>
      <c r="T185" s="81"/>
      <c r="U185" s="82"/>
      <c r="V185" s="30">
        <f>SUM(V180,V184)</f>
        <v>180000</v>
      </c>
      <c r="W185" s="36"/>
    </row>
    <row r="186" spans="1:23" ht="26.25" customHeight="1" x14ac:dyDescent="0.2">
      <c r="A186" s="18"/>
      <c r="B186" s="19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83" t="s">
        <v>79</v>
      </c>
      <c r="R186" s="81"/>
      <c r="S186" s="81"/>
      <c r="T186" s="81"/>
      <c r="U186" s="82"/>
      <c r="V186" s="31">
        <f>(V185/12)*30</f>
        <v>450000</v>
      </c>
      <c r="W186" s="36"/>
    </row>
    <row r="187" spans="1:23" ht="26.25" customHeight="1" x14ac:dyDescent="0.2">
      <c r="A187" s="18"/>
      <c r="B187" s="19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36"/>
    </row>
    <row r="188" spans="1:23" ht="26.25" customHeight="1" x14ac:dyDescent="0.2">
      <c r="A188" s="18"/>
      <c r="B188" s="19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36"/>
    </row>
    <row r="189" spans="1:23" ht="43.5" customHeight="1" x14ac:dyDescent="0.2">
      <c r="A189" s="18"/>
      <c r="B189" s="19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Q189" s="73" t="s">
        <v>100</v>
      </c>
      <c r="R189" s="68"/>
      <c r="S189" s="68"/>
      <c r="T189" s="68"/>
      <c r="U189" s="68"/>
      <c r="V189" s="69"/>
      <c r="W189" s="36"/>
    </row>
    <row r="190" spans="1:23" ht="26.25" customHeight="1" x14ac:dyDescent="0.2">
      <c r="A190" s="18"/>
      <c r="B190" s="19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Q190" s="84" t="s">
        <v>101</v>
      </c>
      <c r="R190" s="74" t="str">
        <f>"MÃO DE OBRA COM ENCARGOS SOCIAIS ("&amp;($U$6*100)&amp;"%) E BDI ("&amp;($U$5*100)&amp;"%):"</f>
        <v>MÃO DE OBRA COM ENCARGOS SOCIAIS (0%) E BDI (0%):</v>
      </c>
      <c r="S190" s="75"/>
      <c r="T190" s="75"/>
      <c r="U190" s="76"/>
      <c r="V190" s="41">
        <f t="shared" ref="V190:V191" si="3">V193/12</f>
        <v>0</v>
      </c>
      <c r="W190" s="36"/>
    </row>
    <row r="191" spans="1:23" ht="26.25" customHeight="1" x14ac:dyDescent="0.2">
      <c r="A191" s="18"/>
      <c r="B191" s="19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Q191" s="85"/>
      <c r="R191" s="87" t="str">
        <f>"MATERIAIS E SERVIÇOS COM BDI ("&amp;($U$5*100)&amp;"%):"</f>
        <v>MATERIAIS E SERVIÇOS COM BDI (0%):</v>
      </c>
      <c r="S191" s="79"/>
      <c r="T191" s="79"/>
      <c r="U191" s="63"/>
      <c r="V191" s="42">
        <f t="shared" si="3"/>
        <v>190000</v>
      </c>
      <c r="W191" s="36"/>
    </row>
    <row r="192" spans="1:23" ht="26.25" customHeight="1" x14ac:dyDescent="0.2">
      <c r="A192" s="18"/>
      <c r="B192" s="19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Q192" s="86"/>
      <c r="R192" s="88" t="str">
        <f>"MÃO DE OBRA + MATERIAIS E SERVIÇOS COM BDI ("&amp;($U$5*100)&amp;"%):"</f>
        <v>MÃO DE OBRA + MATERIAIS E SERVIÇOS COM BDI (0%):</v>
      </c>
      <c r="S192" s="81"/>
      <c r="T192" s="81"/>
      <c r="U192" s="82"/>
      <c r="V192" s="43">
        <f>V190+V191</f>
        <v>190000</v>
      </c>
      <c r="W192" s="36"/>
    </row>
    <row r="193" spans="1:23" ht="26.25" customHeight="1" x14ac:dyDescent="0.2">
      <c r="A193" s="18"/>
      <c r="B193" s="19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Q193" s="89" t="s">
        <v>102</v>
      </c>
      <c r="R193" s="90" t="str">
        <f>"MÃO DE OBRA COM ENCARGOS SOCIAIS ("&amp;($U$6*100)&amp;"%) E BDI ("&amp;($U$5*100)&amp;"%):"</f>
        <v>MÃO DE OBRA COM ENCARGOS SOCIAIS (0%) E BDI (0%):</v>
      </c>
      <c r="S193" s="91"/>
      <c r="T193" s="91"/>
      <c r="U193" s="92"/>
      <c r="V193" s="44">
        <f>SUM(V80,V146,V180)</f>
        <v>0</v>
      </c>
      <c r="W193" s="36"/>
    </row>
    <row r="194" spans="1:23" ht="26.25" customHeight="1" x14ac:dyDescent="0.2">
      <c r="A194" s="18"/>
      <c r="B194" s="19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Q194" s="85"/>
      <c r="R194" s="93" t="str">
        <f>"MATERIAIS E SERVIÇOS COM BDI ("&amp;($U$5*100)&amp;"%):"</f>
        <v>MATERIAIS E SERVIÇOS COM BDI (0%):</v>
      </c>
      <c r="S194" s="79"/>
      <c r="T194" s="79"/>
      <c r="U194" s="63"/>
      <c r="V194" s="45">
        <f>SUM(V84,V150,V184)</f>
        <v>2280000</v>
      </c>
      <c r="W194" s="36"/>
    </row>
    <row r="195" spans="1:23" ht="26.25" customHeight="1" x14ac:dyDescent="0.2">
      <c r="A195" s="18"/>
      <c r="B195" s="19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Q195" s="86"/>
      <c r="R195" s="94" t="str">
        <f>"MÃO DE OBRA + MATERIAIS E SERVIÇOS COM BDI ("&amp;($U$5*100)&amp;"%):"</f>
        <v>MÃO DE OBRA + MATERIAIS E SERVIÇOS COM BDI (0%):</v>
      </c>
      <c r="S195" s="81"/>
      <c r="T195" s="81"/>
      <c r="U195" s="82"/>
      <c r="V195" s="46">
        <f>V193+V194</f>
        <v>2280000</v>
      </c>
      <c r="W195" s="36"/>
    </row>
    <row r="196" spans="1:23" ht="26.25" customHeight="1" x14ac:dyDescent="0.2">
      <c r="A196" s="18"/>
      <c r="B196" s="19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Q196" s="95" t="s">
        <v>103</v>
      </c>
      <c r="R196" s="96" t="str">
        <f>"MÃO DE OBRA COM ENCARGOS SOCIAIS ("&amp;($U$6*100)&amp;"%) E BDI ("&amp;($U$5*100)&amp;"%):"</f>
        <v>MÃO DE OBRA COM ENCARGOS SOCIAIS (0%) E BDI (0%):</v>
      </c>
      <c r="S196" s="75"/>
      <c r="T196" s="75"/>
      <c r="U196" s="76"/>
      <c r="V196" s="47">
        <f t="shared" ref="V196:V198" si="4">V190*30</f>
        <v>0</v>
      </c>
      <c r="W196" s="36"/>
    </row>
    <row r="197" spans="1:23" ht="26.25" customHeight="1" x14ac:dyDescent="0.2">
      <c r="A197" s="18"/>
      <c r="B197" s="19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Q197" s="85"/>
      <c r="R197" s="97" t="str">
        <f>"MATERIAIS E SERVIÇOS COM BDI ("&amp;($U$5*100)&amp;"%):"</f>
        <v>MATERIAIS E SERVIÇOS COM BDI (0%):</v>
      </c>
      <c r="S197" s="79"/>
      <c r="T197" s="79"/>
      <c r="U197" s="63"/>
      <c r="V197" s="48">
        <f t="shared" si="4"/>
        <v>5700000</v>
      </c>
      <c r="W197" s="36"/>
    </row>
    <row r="198" spans="1:23" ht="26.25" customHeight="1" x14ac:dyDescent="0.2">
      <c r="A198" s="18"/>
      <c r="B198" s="19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Q198" s="86"/>
      <c r="R198" s="98" t="str">
        <f>"MÃO DE OBRA + MATERIAIS E SERVIÇOS COM BDI ("&amp;($U$5*100)&amp;"%):"</f>
        <v>MÃO DE OBRA + MATERIAIS E SERVIÇOS COM BDI (0%):</v>
      </c>
      <c r="S198" s="81"/>
      <c r="T198" s="81"/>
      <c r="U198" s="82"/>
      <c r="V198" s="49">
        <f t="shared" si="4"/>
        <v>5700000</v>
      </c>
      <c r="W198" s="36"/>
    </row>
    <row r="199" spans="1:23" ht="26.25" customHeight="1" x14ac:dyDescent="0.2">
      <c r="A199" s="18"/>
      <c r="B199" s="19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Q199" s="33"/>
      <c r="R199" s="33"/>
      <c r="S199" s="33"/>
      <c r="T199" s="33"/>
      <c r="U199" s="33"/>
      <c r="V199" s="50"/>
      <c r="W199" s="36"/>
    </row>
    <row r="200" spans="1:23" ht="15.75" customHeight="1" x14ac:dyDescent="0.2">
      <c r="A200" s="18"/>
      <c r="B200" s="19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36"/>
    </row>
    <row r="201" spans="1:23" ht="15.75" customHeight="1" x14ac:dyDescent="0.2">
      <c r="A201" s="18"/>
      <c r="B201" s="19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36"/>
    </row>
    <row r="202" spans="1:23" ht="15.75" customHeight="1" x14ac:dyDescent="0.2">
      <c r="A202" s="18"/>
      <c r="B202" s="19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36"/>
    </row>
    <row r="203" spans="1:23" ht="15.75" customHeight="1" x14ac:dyDescent="0.2">
      <c r="A203" s="18"/>
      <c r="B203" s="19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36"/>
    </row>
  </sheetData>
  <mergeCells count="865">
    <mergeCell ref="G39:G40"/>
    <mergeCell ref="G41:G42"/>
    <mergeCell ref="G35:G36"/>
    <mergeCell ref="G37:G38"/>
    <mergeCell ref="H39:H40"/>
    <mergeCell ref="I39:I42"/>
    <mergeCell ref="J39:J42"/>
    <mergeCell ref="K39:K42"/>
    <mergeCell ref="L39:L42"/>
    <mergeCell ref="H41:H42"/>
    <mergeCell ref="N32:N33"/>
    <mergeCell ref="O32:O33"/>
    <mergeCell ref="N43:N44"/>
    <mergeCell ref="O43:O44"/>
    <mergeCell ref="P43:P44"/>
    <mergeCell ref="Q43:Q44"/>
    <mergeCell ref="G32:G33"/>
    <mergeCell ref="H32:H33"/>
    <mergeCell ref="I32:I33"/>
    <mergeCell ref="J32:J33"/>
    <mergeCell ref="K32:K33"/>
    <mergeCell ref="L32:L33"/>
    <mergeCell ref="M32:M33"/>
    <mergeCell ref="O35:O38"/>
    <mergeCell ref="P35:P38"/>
    <mergeCell ref="Q35:Q38"/>
    <mergeCell ref="L43:L44"/>
    <mergeCell ref="M43:M44"/>
    <mergeCell ref="G43:G44"/>
    <mergeCell ref="H43:H44"/>
    <mergeCell ref="I43:I44"/>
    <mergeCell ref="J43:J44"/>
    <mergeCell ref="K43:K44"/>
    <mergeCell ref="M41:M42"/>
    <mergeCell ref="R35:R38"/>
    <mergeCell ref="S35:S38"/>
    <mergeCell ref="T35:T38"/>
    <mergeCell ref="U35:U38"/>
    <mergeCell ref="V35:V38"/>
    <mergeCell ref="H35:H36"/>
    <mergeCell ref="I35:I38"/>
    <mergeCell ref="J35:J38"/>
    <mergeCell ref="K35:K38"/>
    <mergeCell ref="L35:L38"/>
    <mergeCell ref="N35:N36"/>
    <mergeCell ref="H37:H38"/>
    <mergeCell ref="N37:N38"/>
    <mergeCell ref="M35:M36"/>
    <mergeCell ref="M37:M38"/>
    <mergeCell ref="F35:F38"/>
    <mergeCell ref="F39:F42"/>
    <mergeCell ref="F43:F44"/>
    <mergeCell ref="D34:E34"/>
    <mergeCell ref="A35:A44"/>
    <mergeCell ref="B35:B44"/>
    <mergeCell ref="C35:C44"/>
    <mergeCell ref="D35:E35"/>
    <mergeCell ref="D37:E37"/>
    <mergeCell ref="D39:E39"/>
    <mergeCell ref="D41:E41"/>
    <mergeCell ref="D43:E43"/>
    <mergeCell ref="H48:H49"/>
    <mergeCell ref="T43:T44"/>
    <mergeCell ref="U43:U44"/>
    <mergeCell ref="R39:R42"/>
    <mergeCell ref="S39:S42"/>
    <mergeCell ref="T39:T42"/>
    <mergeCell ref="U39:U42"/>
    <mergeCell ref="V39:V42"/>
    <mergeCell ref="R43:R44"/>
    <mergeCell ref="S43:S44"/>
    <mergeCell ref="V43:V44"/>
    <mergeCell ref="N41:N42"/>
    <mergeCell ref="M39:M40"/>
    <mergeCell ref="N39:N40"/>
    <mergeCell ref="O39:O42"/>
    <mergeCell ref="P39:P42"/>
    <mergeCell ref="Q39:Q42"/>
    <mergeCell ref="U46:U49"/>
    <mergeCell ref="V46:V49"/>
    <mergeCell ref="M46:M47"/>
    <mergeCell ref="M48:M49"/>
    <mergeCell ref="G53:G54"/>
    <mergeCell ref="H53:H54"/>
    <mergeCell ref="G46:G47"/>
    <mergeCell ref="G48:G49"/>
    <mergeCell ref="F51:F54"/>
    <mergeCell ref="G51:G52"/>
    <mergeCell ref="H51:H52"/>
    <mergeCell ref="I51:I54"/>
    <mergeCell ref="J51:J54"/>
    <mergeCell ref="N48:N49"/>
    <mergeCell ref="M51:M52"/>
    <mergeCell ref="N51:N52"/>
    <mergeCell ref="M53:M54"/>
    <mergeCell ref="N53:N54"/>
    <mergeCell ref="H46:H47"/>
    <mergeCell ref="I46:I49"/>
    <mergeCell ref="J46:J49"/>
    <mergeCell ref="K46:K49"/>
    <mergeCell ref="L46:L49"/>
    <mergeCell ref="N46:N47"/>
    <mergeCell ref="T51:T54"/>
    <mergeCell ref="U51:U54"/>
    <mergeCell ref="V51:V54"/>
    <mergeCell ref="K51:K54"/>
    <mergeCell ref="L51:L54"/>
    <mergeCell ref="O51:O54"/>
    <mergeCell ref="P51:P54"/>
    <mergeCell ref="Q51:Q54"/>
    <mergeCell ref="R51:R54"/>
    <mergeCell ref="S51:S54"/>
    <mergeCell ref="D51:E51"/>
    <mergeCell ref="D53:E53"/>
    <mergeCell ref="A1:V1"/>
    <mergeCell ref="A2:V2"/>
    <mergeCell ref="A3:V3"/>
    <mergeCell ref="A4:V4"/>
    <mergeCell ref="A5:I5"/>
    <mergeCell ref="S5:T5"/>
    <mergeCell ref="S6:T6"/>
    <mergeCell ref="S10:S13"/>
    <mergeCell ref="T10:T13"/>
    <mergeCell ref="U10:U13"/>
    <mergeCell ref="V10:V13"/>
    <mergeCell ref="D12:E12"/>
    <mergeCell ref="G12:G13"/>
    <mergeCell ref="H12:H13"/>
    <mergeCell ref="M12:M13"/>
    <mergeCell ref="A6:H6"/>
    <mergeCell ref="A7:V7"/>
    <mergeCell ref="D8:E8"/>
    <mergeCell ref="D9:E9"/>
    <mergeCell ref="A10:A13"/>
    <mergeCell ref="B10:B13"/>
    <mergeCell ref="C10:C13"/>
    <mergeCell ref="N12:N13"/>
    <mergeCell ref="G10:G11"/>
    <mergeCell ref="H10:H11"/>
    <mergeCell ref="I10:I13"/>
    <mergeCell ref="J10:J13"/>
    <mergeCell ref="K10:K13"/>
    <mergeCell ref="L10:L13"/>
    <mergeCell ref="M10:M11"/>
    <mergeCell ref="N10:N11"/>
    <mergeCell ref="N15:N16"/>
    <mergeCell ref="F15:F18"/>
    <mergeCell ref="G15:G16"/>
    <mergeCell ref="H15:H16"/>
    <mergeCell ref="I15:I18"/>
    <mergeCell ref="J15:J18"/>
    <mergeCell ref="K15:K18"/>
    <mergeCell ref="L15:L18"/>
    <mergeCell ref="G17:G18"/>
    <mergeCell ref="D10:E10"/>
    <mergeCell ref="F10:F13"/>
    <mergeCell ref="D14:E14"/>
    <mergeCell ref="A15:A18"/>
    <mergeCell ref="B15:B18"/>
    <mergeCell ref="C15:C18"/>
    <mergeCell ref="D15:E15"/>
    <mergeCell ref="D17:E17"/>
    <mergeCell ref="M15:M16"/>
    <mergeCell ref="T15:T18"/>
    <mergeCell ref="U15:U18"/>
    <mergeCell ref="V15:V18"/>
    <mergeCell ref="O10:O13"/>
    <mergeCell ref="P10:P13"/>
    <mergeCell ref="O15:O18"/>
    <mergeCell ref="P15:P18"/>
    <mergeCell ref="Q15:Q18"/>
    <mergeCell ref="R15:R18"/>
    <mergeCell ref="S15:S18"/>
    <mergeCell ref="Q10:Q13"/>
    <mergeCell ref="R10:R13"/>
    <mergeCell ref="T20:T23"/>
    <mergeCell ref="U20:U23"/>
    <mergeCell ref="V20:V23"/>
    <mergeCell ref="D20:E20"/>
    <mergeCell ref="D22:E22"/>
    <mergeCell ref="M22:M23"/>
    <mergeCell ref="N22:N23"/>
    <mergeCell ref="M17:M18"/>
    <mergeCell ref="N17:N18"/>
    <mergeCell ref="M20:M21"/>
    <mergeCell ref="N20:N21"/>
    <mergeCell ref="O20:O23"/>
    <mergeCell ref="P20:P23"/>
    <mergeCell ref="Q20:Q23"/>
    <mergeCell ref="F20:F23"/>
    <mergeCell ref="G20:G21"/>
    <mergeCell ref="I20:I23"/>
    <mergeCell ref="J20:J23"/>
    <mergeCell ref="K20:K23"/>
    <mergeCell ref="L20:L23"/>
    <mergeCell ref="G22:G23"/>
    <mergeCell ref="H22:H23"/>
    <mergeCell ref="R20:R23"/>
    <mergeCell ref="S20:S23"/>
    <mergeCell ref="U28:U29"/>
    <mergeCell ref="V28:V29"/>
    <mergeCell ref="N28:N29"/>
    <mergeCell ref="O28:O29"/>
    <mergeCell ref="P28:P29"/>
    <mergeCell ref="Q28:Q29"/>
    <mergeCell ref="R28:R29"/>
    <mergeCell ref="S28:S29"/>
    <mergeCell ref="T28:T29"/>
    <mergeCell ref="F24:F27"/>
    <mergeCell ref="U24:U27"/>
    <mergeCell ref="V24:V27"/>
    <mergeCell ref="N24:N25"/>
    <mergeCell ref="O24:O27"/>
    <mergeCell ref="P24:P27"/>
    <mergeCell ref="Q24:Q27"/>
    <mergeCell ref="R24:R27"/>
    <mergeCell ref="S24:S27"/>
    <mergeCell ref="T24:T27"/>
    <mergeCell ref="N26:N27"/>
    <mergeCell ref="M24:M25"/>
    <mergeCell ref="M26:M27"/>
    <mergeCell ref="G24:G25"/>
    <mergeCell ref="H24:H25"/>
    <mergeCell ref="I24:I27"/>
    <mergeCell ref="J24:J27"/>
    <mergeCell ref="K24:K27"/>
    <mergeCell ref="L24:L27"/>
    <mergeCell ref="H26:H27"/>
    <mergeCell ref="D28:E28"/>
    <mergeCell ref="F28:F29"/>
    <mergeCell ref="G28:G29"/>
    <mergeCell ref="H28:H29"/>
    <mergeCell ref="I28:I29"/>
    <mergeCell ref="J28:J29"/>
    <mergeCell ref="K28:K29"/>
    <mergeCell ref="L28:L29"/>
    <mergeCell ref="M28:M29"/>
    <mergeCell ref="U30:U31"/>
    <mergeCell ref="V30:V31"/>
    <mergeCell ref="D32:E32"/>
    <mergeCell ref="F32:F33"/>
    <mergeCell ref="H17:H18"/>
    <mergeCell ref="D19:E19"/>
    <mergeCell ref="A20:A33"/>
    <mergeCell ref="B20:B33"/>
    <mergeCell ref="C20:C33"/>
    <mergeCell ref="H20:H21"/>
    <mergeCell ref="D24:E24"/>
    <mergeCell ref="P32:P33"/>
    <mergeCell ref="Q32:Q33"/>
    <mergeCell ref="R32:R33"/>
    <mergeCell ref="S32:S33"/>
    <mergeCell ref="T32:T33"/>
    <mergeCell ref="U32:U33"/>
    <mergeCell ref="V32:V33"/>
    <mergeCell ref="N30:N31"/>
    <mergeCell ref="O30:O31"/>
    <mergeCell ref="P30:P31"/>
    <mergeCell ref="Q30:Q31"/>
    <mergeCell ref="D26:E26"/>
    <mergeCell ref="G26:G27"/>
    <mergeCell ref="R30:R31"/>
    <mergeCell ref="S30:S31"/>
    <mergeCell ref="T30:T31"/>
    <mergeCell ref="D45:E45"/>
    <mergeCell ref="B46:B49"/>
    <mergeCell ref="C46:C49"/>
    <mergeCell ref="D46:E46"/>
    <mergeCell ref="D48:E48"/>
    <mergeCell ref="D50:E50"/>
    <mergeCell ref="L30:L31"/>
    <mergeCell ref="M30:M31"/>
    <mergeCell ref="D30:E30"/>
    <mergeCell ref="F30:F31"/>
    <mergeCell ref="G30:G31"/>
    <mergeCell ref="H30:H31"/>
    <mergeCell ref="I30:I31"/>
    <mergeCell ref="J30:J31"/>
    <mergeCell ref="K30:K31"/>
    <mergeCell ref="O46:O49"/>
    <mergeCell ref="P46:P49"/>
    <mergeCell ref="Q46:Q49"/>
    <mergeCell ref="R46:R49"/>
    <mergeCell ref="S46:S49"/>
    <mergeCell ref="T46:T49"/>
    <mergeCell ref="D55:E55"/>
    <mergeCell ref="D57:E57"/>
    <mergeCell ref="S55:S58"/>
    <mergeCell ref="T55:T58"/>
    <mergeCell ref="U55:U58"/>
    <mergeCell ref="V55:V58"/>
    <mergeCell ref="G57:G58"/>
    <mergeCell ref="H57:H58"/>
    <mergeCell ref="F46:F49"/>
    <mergeCell ref="F55:F58"/>
    <mergeCell ref="G55:G56"/>
    <mergeCell ref="H55:H56"/>
    <mergeCell ref="I55:I58"/>
    <mergeCell ref="J55:J58"/>
    <mergeCell ref="K55:K58"/>
    <mergeCell ref="M57:M58"/>
    <mergeCell ref="N57:N58"/>
    <mergeCell ref="L55:L58"/>
    <mergeCell ref="M55:M56"/>
    <mergeCell ref="N55:N56"/>
    <mergeCell ref="O55:O58"/>
    <mergeCell ref="P55:P58"/>
    <mergeCell ref="Q55:Q58"/>
    <mergeCell ref="R55:R58"/>
    <mergeCell ref="A46:A49"/>
    <mergeCell ref="A51:A54"/>
    <mergeCell ref="B51:B54"/>
    <mergeCell ref="C51:C54"/>
    <mergeCell ref="A55:A58"/>
    <mergeCell ref="B55:B58"/>
    <mergeCell ref="C55:C58"/>
    <mergeCell ref="G97:G98"/>
    <mergeCell ref="G99:G100"/>
    <mergeCell ref="G94:G95"/>
    <mergeCell ref="F67:F70"/>
    <mergeCell ref="G67:G68"/>
    <mergeCell ref="G69:G70"/>
    <mergeCell ref="A59:A62"/>
    <mergeCell ref="A63:A66"/>
    <mergeCell ref="B63:B66"/>
    <mergeCell ref="C63:C66"/>
    <mergeCell ref="A67:A70"/>
    <mergeCell ref="B67:B70"/>
    <mergeCell ref="C67:C70"/>
    <mergeCell ref="B59:B62"/>
    <mergeCell ref="C59:C62"/>
    <mergeCell ref="D59:E59"/>
    <mergeCell ref="D61:E61"/>
    <mergeCell ref="L102:L105"/>
    <mergeCell ref="M102:M103"/>
    <mergeCell ref="N102:N103"/>
    <mergeCell ref="O102:O105"/>
    <mergeCell ref="D101:E101"/>
    <mergeCell ref="H94:H95"/>
    <mergeCell ref="H97:H98"/>
    <mergeCell ref="I97:I100"/>
    <mergeCell ref="J97:J100"/>
    <mergeCell ref="K97:K100"/>
    <mergeCell ref="L97:L100"/>
    <mergeCell ref="H99:H100"/>
    <mergeCell ref="M99:M100"/>
    <mergeCell ref="N99:N100"/>
    <mergeCell ref="M94:M95"/>
    <mergeCell ref="N94:N95"/>
    <mergeCell ref="M97:M98"/>
    <mergeCell ref="N97:N98"/>
    <mergeCell ref="T102:T105"/>
    <mergeCell ref="U102:U105"/>
    <mergeCell ref="V102:V105"/>
    <mergeCell ref="S92:S95"/>
    <mergeCell ref="T92:T95"/>
    <mergeCell ref="U92:U95"/>
    <mergeCell ref="V92:V95"/>
    <mergeCell ref="Q102:Q105"/>
    <mergeCell ref="O97:O100"/>
    <mergeCell ref="P97:P100"/>
    <mergeCell ref="Q97:Q100"/>
    <mergeCell ref="P102:P105"/>
    <mergeCell ref="A97:A100"/>
    <mergeCell ref="B97:B100"/>
    <mergeCell ref="C97:C100"/>
    <mergeCell ref="D97:E97"/>
    <mergeCell ref="D99:E99"/>
    <mergeCell ref="Q92:Q95"/>
    <mergeCell ref="R92:R95"/>
    <mergeCell ref="R102:R105"/>
    <mergeCell ref="S102:S105"/>
    <mergeCell ref="G102:G103"/>
    <mergeCell ref="G104:G105"/>
    <mergeCell ref="A102:A105"/>
    <mergeCell ref="B102:B105"/>
    <mergeCell ref="C102:C105"/>
    <mergeCell ref="D102:E102"/>
    <mergeCell ref="F102:F105"/>
    <mergeCell ref="H102:H103"/>
    <mergeCell ref="D104:E104"/>
    <mergeCell ref="H104:H105"/>
    <mergeCell ref="M104:M105"/>
    <mergeCell ref="N104:N105"/>
    <mergeCell ref="I102:I105"/>
    <mergeCell ref="J102:J105"/>
    <mergeCell ref="K102:K105"/>
    <mergeCell ref="C92:C95"/>
    <mergeCell ref="F92:F95"/>
    <mergeCell ref="F97:F100"/>
    <mergeCell ref="R97:R100"/>
    <mergeCell ref="S97:S100"/>
    <mergeCell ref="T97:T100"/>
    <mergeCell ref="U97:U100"/>
    <mergeCell ref="V97:V100"/>
    <mergeCell ref="D92:E92"/>
    <mergeCell ref="D94:E94"/>
    <mergeCell ref="D96:E96"/>
    <mergeCell ref="M65:M66"/>
    <mergeCell ref="N65:N66"/>
    <mergeCell ref="M61:M62"/>
    <mergeCell ref="N61:N62"/>
    <mergeCell ref="M63:M64"/>
    <mergeCell ref="N63:N64"/>
    <mergeCell ref="O63:O66"/>
    <mergeCell ref="P63:P66"/>
    <mergeCell ref="Q63:Q66"/>
    <mergeCell ref="P59:P62"/>
    <mergeCell ref="Q59:Q62"/>
    <mergeCell ref="I63:I66"/>
    <mergeCell ref="I67:I70"/>
    <mergeCell ref="J67:J70"/>
    <mergeCell ref="K67:K70"/>
    <mergeCell ref="L67:L70"/>
    <mergeCell ref="H69:H70"/>
    <mergeCell ref="H61:H62"/>
    <mergeCell ref="H63:H64"/>
    <mergeCell ref="J63:J66"/>
    <mergeCell ref="K63:K66"/>
    <mergeCell ref="L63:L66"/>
    <mergeCell ref="H65:H66"/>
    <mergeCell ref="H67:H68"/>
    <mergeCell ref="R59:R62"/>
    <mergeCell ref="S59:S62"/>
    <mergeCell ref="T59:T62"/>
    <mergeCell ref="U59:U62"/>
    <mergeCell ref="V59:V62"/>
    <mergeCell ref="G59:G60"/>
    <mergeCell ref="G61:G62"/>
    <mergeCell ref="F63:F66"/>
    <mergeCell ref="G63:G64"/>
    <mergeCell ref="G65:G66"/>
    <mergeCell ref="I59:I62"/>
    <mergeCell ref="J59:J62"/>
    <mergeCell ref="K59:K62"/>
    <mergeCell ref="L59:L62"/>
    <mergeCell ref="M59:M60"/>
    <mergeCell ref="N59:N60"/>
    <mergeCell ref="O59:O62"/>
    <mergeCell ref="R63:R66"/>
    <mergeCell ref="S63:S66"/>
    <mergeCell ref="T63:T66"/>
    <mergeCell ref="U63:U66"/>
    <mergeCell ref="V63:V66"/>
    <mergeCell ref="F59:F62"/>
    <mergeCell ref="H59:H60"/>
    <mergeCell ref="D63:E63"/>
    <mergeCell ref="R67:R70"/>
    <mergeCell ref="S67:S70"/>
    <mergeCell ref="T67:T70"/>
    <mergeCell ref="U67:U70"/>
    <mergeCell ref="V67:V70"/>
    <mergeCell ref="M67:M68"/>
    <mergeCell ref="M69:M70"/>
    <mergeCell ref="M71:M72"/>
    <mergeCell ref="N71:N72"/>
    <mergeCell ref="D65:E65"/>
    <mergeCell ref="D67:E67"/>
    <mergeCell ref="N67:N68"/>
    <mergeCell ref="O67:O70"/>
    <mergeCell ref="P67:P70"/>
    <mergeCell ref="Q67:Q70"/>
    <mergeCell ref="N69:N70"/>
    <mergeCell ref="G71:G72"/>
    <mergeCell ref="Q71:Q74"/>
    <mergeCell ref="R71:R74"/>
    <mergeCell ref="S71:S74"/>
    <mergeCell ref="T71:T74"/>
    <mergeCell ref="U71:U74"/>
    <mergeCell ref="V71:V74"/>
    <mergeCell ref="G73:G74"/>
    <mergeCell ref="D69:E69"/>
    <mergeCell ref="A71:A74"/>
    <mergeCell ref="B71:B74"/>
    <mergeCell ref="C71:C74"/>
    <mergeCell ref="D71:E71"/>
    <mergeCell ref="F71:F74"/>
    <mergeCell ref="D73:E73"/>
    <mergeCell ref="L71:L74"/>
    <mergeCell ref="M73:M74"/>
    <mergeCell ref="P71:P74"/>
    <mergeCell ref="P75:P76"/>
    <mergeCell ref="H71:H72"/>
    <mergeCell ref="I71:I74"/>
    <mergeCell ref="J71:J74"/>
    <mergeCell ref="K71:K74"/>
    <mergeCell ref="O71:O74"/>
    <mergeCell ref="H73:H74"/>
    <mergeCell ref="N73:N74"/>
    <mergeCell ref="Q78:V78"/>
    <mergeCell ref="Q79:U79"/>
    <mergeCell ref="Q80:U80"/>
    <mergeCell ref="Q81:U81"/>
    <mergeCell ref="Q82:U82"/>
    <mergeCell ref="Q83:U83"/>
    <mergeCell ref="Q84:U84"/>
    <mergeCell ref="Q85:U85"/>
    <mergeCell ref="G92:G93"/>
    <mergeCell ref="H92:H93"/>
    <mergeCell ref="I92:I95"/>
    <mergeCell ref="J92:J95"/>
    <mergeCell ref="K92:K95"/>
    <mergeCell ref="L92:L95"/>
    <mergeCell ref="M92:M93"/>
    <mergeCell ref="N92:N93"/>
    <mergeCell ref="O92:O95"/>
    <mergeCell ref="P92:P95"/>
    <mergeCell ref="Q86:U86"/>
    <mergeCell ref="A89:V89"/>
    <mergeCell ref="D90:E90"/>
    <mergeCell ref="D91:E91"/>
    <mergeCell ref="A92:A95"/>
    <mergeCell ref="B92:B95"/>
    <mergeCell ref="D106:E106"/>
    <mergeCell ref="A107:A110"/>
    <mergeCell ref="B107:B110"/>
    <mergeCell ref="C107:C110"/>
    <mergeCell ref="D107:E107"/>
    <mergeCell ref="M160:M161"/>
    <mergeCell ref="N160:N161"/>
    <mergeCell ref="I158:I161"/>
    <mergeCell ref="J158:J161"/>
    <mergeCell ref="K158:K161"/>
    <mergeCell ref="L158:L161"/>
    <mergeCell ref="M158:M159"/>
    <mergeCell ref="N158:N159"/>
    <mergeCell ref="F107:F110"/>
    <mergeCell ref="G112:G113"/>
    <mergeCell ref="G114:G115"/>
    <mergeCell ref="A112:A115"/>
    <mergeCell ref="B112:B115"/>
    <mergeCell ref="C112:C115"/>
    <mergeCell ref="F112:F115"/>
    <mergeCell ref="H112:H113"/>
    <mergeCell ref="I112:I115"/>
    <mergeCell ref="D114:E114"/>
    <mergeCell ref="H114:H115"/>
    <mergeCell ref="O158:O161"/>
    <mergeCell ref="L163:L166"/>
    <mergeCell ref="M163:M164"/>
    <mergeCell ref="M165:M166"/>
    <mergeCell ref="G165:G166"/>
    <mergeCell ref="H165:H166"/>
    <mergeCell ref="G158:G159"/>
    <mergeCell ref="G160:G161"/>
    <mergeCell ref="G163:G164"/>
    <mergeCell ref="H163:H164"/>
    <mergeCell ref="I163:I166"/>
    <mergeCell ref="J163:J166"/>
    <mergeCell ref="K163:K166"/>
    <mergeCell ref="A171:A174"/>
    <mergeCell ref="B171:B174"/>
    <mergeCell ref="C171:C174"/>
    <mergeCell ref="D169:E169"/>
    <mergeCell ref="D171:E171"/>
    <mergeCell ref="U163:U166"/>
    <mergeCell ref="V163:V166"/>
    <mergeCell ref="N163:N164"/>
    <mergeCell ref="O163:O166"/>
    <mergeCell ref="P163:P166"/>
    <mergeCell ref="Q163:Q166"/>
    <mergeCell ref="R163:R166"/>
    <mergeCell ref="S163:S166"/>
    <mergeCell ref="T163:T166"/>
    <mergeCell ref="N165:N166"/>
    <mergeCell ref="D160:E160"/>
    <mergeCell ref="D162:E162"/>
    <mergeCell ref="B163:B166"/>
    <mergeCell ref="C163:C166"/>
    <mergeCell ref="D163:E163"/>
    <mergeCell ref="D165:E165"/>
    <mergeCell ref="D167:E167"/>
    <mergeCell ref="A163:A166"/>
    <mergeCell ref="A167:A170"/>
    <mergeCell ref="B167:B170"/>
    <mergeCell ref="C167:C170"/>
    <mergeCell ref="L167:L170"/>
    <mergeCell ref="M167:M168"/>
    <mergeCell ref="N167:N168"/>
    <mergeCell ref="O167:O170"/>
    <mergeCell ref="P167:P170"/>
    <mergeCell ref="Q167:Q170"/>
    <mergeCell ref="R167:R170"/>
    <mergeCell ref="F171:F174"/>
    <mergeCell ref="D173:E173"/>
    <mergeCell ref="P137:P140"/>
    <mergeCell ref="P141:P142"/>
    <mergeCell ref="N137:N138"/>
    <mergeCell ref="O137:O140"/>
    <mergeCell ref="Q137:Q140"/>
    <mergeCell ref="R137:R140"/>
    <mergeCell ref="S137:S140"/>
    <mergeCell ref="T137:T140"/>
    <mergeCell ref="N139:N140"/>
    <mergeCell ref="U137:U140"/>
    <mergeCell ref="V137:V140"/>
    <mergeCell ref="Q144:V144"/>
    <mergeCell ref="Q145:U145"/>
    <mergeCell ref="Q146:U146"/>
    <mergeCell ref="Q147:U147"/>
    <mergeCell ref="Q148:U148"/>
    <mergeCell ref="Q149:U149"/>
    <mergeCell ref="Q150:U150"/>
    <mergeCell ref="V167:V170"/>
    <mergeCell ref="P158:P161"/>
    <mergeCell ref="Q158:Q161"/>
    <mergeCell ref="R158:R161"/>
    <mergeCell ref="S158:S161"/>
    <mergeCell ref="T158:T161"/>
    <mergeCell ref="U158:U161"/>
    <mergeCell ref="V158:V161"/>
    <mergeCell ref="Q151:U151"/>
    <mergeCell ref="Q152:U152"/>
    <mergeCell ref="A155:V155"/>
    <mergeCell ref="D156:E156"/>
    <mergeCell ref="D157:E157"/>
    <mergeCell ref="A158:A161"/>
    <mergeCell ref="B158:B161"/>
    <mergeCell ref="C158:C161"/>
    <mergeCell ref="D158:E158"/>
    <mergeCell ref="F158:F161"/>
    <mergeCell ref="H158:H159"/>
    <mergeCell ref="H160:H161"/>
    <mergeCell ref="S167:S170"/>
    <mergeCell ref="T167:T170"/>
    <mergeCell ref="M169:M170"/>
    <mergeCell ref="N169:N170"/>
    <mergeCell ref="Q193:Q195"/>
    <mergeCell ref="R193:U193"/>
    <mergeCell ref="R194:U194"/>
    <mergeCell ref="R195:U195"/>
    <mergeCell ref="Q196:Q198"/>
    <mergeCell ref="R196:U196"/>
    <mergeCell ref="R197:U197"/>
    <mergeCell ref="R198:U198"/>
    <mergeCell ref="U167:U170"/>
    <mergeCell ref="F163:F166"/>
    <mergeCell ref="F167:F170"/>
    <mergeCell ref="G167:G168"/>
    <mergeCell ref="H167:H168"/>
    <mergeCell ref="I167:I170"/>
    <mergeCell ref="J167:J170"/>
    <mergeCell ref="K167:K170"/>
    <mergeCell ref="G173:G174"/>
    <mergeCell ref="H173:H174"/>
    <mergeCell ref="G169:G170"/>
    <mergeCell ref="H169:H170"/>
    <mergeCell ref="G171:G172"/>
    <mergeCell ref="H171:H172"/>
    <mergeCell ref="I171:I174"/>
    <mergeCell ref="J171:J174"/>
    <mergeCell ref="K171:K174"/>
    <mergeCell ref="N173:N174"/>
    <mergeCell ref="P175:P176"/>
    <mergeCell ref="L171:L174"/>
    <mergeCell ref="M171:M172"/>
    <mergeCell ref="N171:N172"/>
    <mergeCell ref="O171:O174"/>
    <mergeCell ref="P171:P174"/>
    <mergeCell ref="Q171:Q174"/>
    <mergeCell ref="R171:R174"/>
    <mergeCell ref="M173:M174"/>
    <mergeCell ref="S171:S174"/>
    <mergeCell ref="T171:T174"/>
    <mergeCell ref="U171:U174"/>
    <mergeCell ref="V171:V174"/>
    <mergeCell ref="Q178:V178"/>
    <mergeCell ref="Q179:U179"/>
    <mergeCell ref="Q180:U180"/>
    <mergeCell ref="Q189:V189"/>
    <mergeCell ref="R190:U190"/>
    <mergeCell ref="Q181:U181"/>
    <mergeCell ref="Q182:U182"/>
    <mergeCell ref="Q183:U183"/>
    <mergeCell ref="Q184:U184"/>
    <mergeCell ref="Q185:U185"/>
    <mergeCell ref="Q186:U186"/>
    <mergeCell ref="Q190:Q192"/>
    <mergeCell ref="R191:U191"/>
    <mergeCell ref="R192:U192"/>
    <mergeCell ref="Q112:Q115"/>
    <mergeCell ref="R112:R115"/>
    <mergeCell ref="M114:M115"/>
    <mergeCell ref="N114:N115"/>
    <mergeCell ref="J112:J115"/>
    <mergeCell ref="K112:K115"/>
    <mergeCell ref="L112:L115"/>
    <mergeCell ref="M112:M113"/>
    <mergeCell ref="N112:N113"/>
    <mergeCell ref="O112:O115"/>
    <mergeCell ref="P112:P115"/>
    <mergeCell ref="T107:T110"/>
    <mergeCell ref="U107:U110"/>
    <mergeCell ref="V107:V110"/>
    <mergeCell ref="S112:S115"/>
    <mergeCell ref="T112:T115"/>
    <mergeCell ref="U112:U115"/>
    <mergeCell ref="V112:V115"/>
    <mergeCell ref="G109:G110"/>
    <mergeCell ref="H109:H110"/>
    <mergeCell ref="G107:G108"/>
    <mergeCell ref="H107:H108"/>
    <mergeCell ref="I107:I110"/>
    <mergeCell ref="J107:J110"/>
    <mergeCell ref="K107:K110"/>
    <mergeCell ref="L107:L110"/>
    <mergeCell ref="M109:M110"/>
    <mergeCell ref="N109:N110"/>
    <mergeCell ref="M107:M108"/>
    <mergeCell ref="N107:N108"/>
    <mergeCell ref="O107:O110"/>
    <mergeCell ref="P107:P110"/>
    <mergeCell ref="Q107:Q110"/>
    <mergeCell ref="R107:R110"/>
    <mergeCell ref="S107:S110"/>
    <mergeCell ref="T117:T120"/>
    <mergeCell ref="U117:U120"/>
    <mergeCell ref="V117:V120"/>
    <mergeCell ref="T121:T124"/>
    <mergeCell ref="U121:U124"/>
    <mergeCell ref="V121:V124"/>
    <mergeCell ref="D117:E117"/>
    <mergeCell ref="F117:F120"/>
    <mergeCell ref="G117:G118"/>
    <mergeCell ref="H117:H118"/>
    <mergeCell ref="I117:I120"/>
    <mergeCell ref="J117:J120"/>
    <mergeCell ref="K117:K120"/>
    <mergeCell ref="M119:M120"/>
    <mergeCell ref="N119:N120"/>
    <mergeCell ref="L117:L120"/>
    <mergeCell ref="M117:M118"/>
    <mergeCell ref="N117:N118"/>
    <mergeCell ref="O117:O120"/>
    <mergeCell ref="P117:P120"/>
    <mergeCell ref="Q117:Q120"/>
    <mergeCell ref="R117:R120"/>
    <mergeCell ref="G119:G120"/>
    <mergeCell ref="R121:R124"/>
    <mergeCell ref="S125:S128"/>
    <mergeCell ref="A117:A120"/>
    <mergeCell ref="A121:A124"/>
    <mergeCell ref="B121:B124"/>
    <mergeCell ref="C121:C124"/>
    <mergeCell ref="D121:E121"/>
    <mergeCell ref="D123:E123"/>
    <mergeCell ref="D109:E109"/>
    <mergeCell ref="D111:E111"/>
    <mergeCell ref="D112:E112"/>
    <mergeCell ref="D116:E116"/>
    <mergeCell ref="B117:B120"/>
    <mergeCell ref="C117:C120"/>
    <mergeCell ref="D119:E119"/>
    <mergeCell ref="S117:S120"/>
    <mergeCell ref="S121:S124"/>
    <mergeCell ref="M123:M124"/>
    <mergeCell ref="N123:N124"/>
    <mergeCell ref="K121:K124"/>
    <mergeCell ref="L121:L124"/>
    <mergeCell ref="M121:M122"/>
    <mergeCell ref="N121:N122"/>
    <mergeCell ref="O121:O124"/>
    <mergeCell ref="P121:P124"/>
    <mergeCell ref="T133:T136"/>
    <mergeCell ref="U133:U136"/>
    <mergeCell ref="V133:V136"/>
    <mergeCell ref="M135:M136"/>
    <mergeCell ref="N135:N136"/>
    <mergeCell ref="M131:M132"/>
    <mergeCell ref="N131:N132"/>
    <mergeCell ref="M133:M134"/>
    <mergeCell ref="N133:N134"/>
    <mergeCell ref="O133:O136"/>
    <mergeCell ref="P133:P136"/>
    <mergeCell ref="Q133:Q136"/>
    <mergeCell ref="O129:O132"/>
    <mergeCell ref="P129:P132"/>
    <mergeCell ref="Q129:Q132"/>
    <mergeCell ref="R133:R136"/>
    <mergeCell ref="S133:S136"/>
    <mergeCell ref="H119:H120"/>
    <mergeCell ref="F121:F124"/>
    <mergeCell ref="G121:G122"/>
    <mergeCell ref="H121:H122"/>
    <mergeCell ref="I121:I124"/>
    <mergeCell ref="J121:J124"/>
    <mergeCell ref="P125:P128"/>
    <mergeCell ref="Q125:Q128"/>
    <mergeCell ref="R125:R128"/>
    <mergeCell ref="G123:G124"/>
    <mergeCell ref="H123:H124"/>
    <mergeCell ref="M127:M128"/>
    <mergeCell ref="N127:N128"/>
    <mergeCell ref="Q121:Q124"/>
    <mergeCell ref="T125:T128"/>
    <mergeCell ref="U125:U128"/>
    <mergeCell ref="V125:V128"/>
    <mergeCell ref="F125:F128"/>
    <mergeCell ref="G127:G128"/>
    <mergeCell ref="F129:F132"/>
    <mergeCell ref="G129:G130"/>
    <mergeCell ref="G131:G132"/>
    <mergeCell ref="I125:I128"/>
    <mergeCell ref="J125:J128"/>
    <mergeCell ref="K125:K128"/>
    <mergeCell ref="L125:L128"/>
    <mergeCell ref="M125:M126"/>
    <mergeCell ref="N125:N126"/>
    <mergeCell ref="O125:O128"/>
    <mergeCell ref="K129:K132"/>
    <mergeCell ref="L129:L132"/>
    <mergeCell ref="R129:R132"/>
    <mergeCell ref="S129:S132"/>
    <mergeCell ref="T129:T132"/>
    <mergeCell ref="U129:U132"/>
    <mergeCell ref="V129:V132"/>
    <mergeCell ref="M129:M130"/>
    <mergeCell ref="N129:N130"/>
    <mergeCell ref="A125:A128"/>
    <mergeCell ref="A129:A132"/>
    <mergeCell ref="B129:B132"/>
    <mergeCell ref="C129:C132"/>
    <mergeCell ref="D131:E131"/>
    <mergeCell ref="H127:H128"/>
    <mergeCell ref="H129:H130"/>
    <mergeCell ref="I129:I132"/>
    <mergeCell ref="J129:J132"/>
    <mergeCell ref="H131:H132"/>
    <mergeCell ref="G125:G126"/>
    <mergeCell ref="H125:H126"/>
    <mergeCell ref="B125:B128"/>
    <mergeCell ref="C125:C128"/>
    <mergeCell ref="D125:E125"/>
    <mergeCell ref="D127:E127"/>
    <mergeCell ref="D129:E129"/>
    <mergeCell ref="A133:A136"/>
    <mergeCell ref="A137:A140"/>
    <mergeCell ref="B137:B140"/>
    <mergeCell ref="C137:C140"/>
    <mergeCell ref="B133:B136"/>
    <mergeCell ref="C133:C136"/>
    <mergeCell ref="D133:E133"/>
    <mergeCell ref="F133:F136"/>
    <mergeCell ref="H133:H134"/>
    <mergeCell ref="D135:E135"/>
    <mergeCell ref="D137:E137"/>
    <mergeCell ref="D139:E139"/>
    <mergeCell ref="G133:G134"/>
    <mergeCell ref="G135:G136"/>
    <mergeCell ref="F137:F140"/>
    <mergeCell ref="G137:G138"/>
    <mergeCell ref="G139:G140"/>
    <mergeCell ref="M137:M138"/>
    <mergeCell ref="M139:M140"/>
    <mergeCell ref="H135:H136"/>
    <mergeCell ref="H137:H138"/>
    <mergeCell ref="I137:I140"/>
    <mergeCell ref="J137:J140"/>
    <mergeCell ref="K137:K140"/>
    <mergeCell ref="L137:L140"/>
    <mergeCell ref="H139:H140"/>
    <mergeCell ref="I133:I136"/>
    <mergeCell ref="J133:J136"/>
    <mergeCell ref="K133:K136"/>
    <mergeCell ref="L133:L136"/>
  </mergeCells>
  <pageMargins left="0.25" right="0.19685039370078738" top="0.19685039370078738" bottom="0.19685039370078738" header="0" footer="0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Referencial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daniel-wege</dc:creator>
  <cp:lastModifiedBy>Luiz Medeiros de Oliveira</cp:lastModifiedBy>
  <cp:lastPrinted>2026-09-09T14:16:45Z</cp:lastPrinted>
  <dcterms:created xsi:type="dcterms:W3CDTF">1999-01-21T09:54:46Z</dcterms:created>
  <dcterms:modified xsi:type="dcterms:W3CDTF">2026-09-09T14:18:05Z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cb8b8f9f78684dc29e53b07809addb9b</vt:lpwstr>
  </property>
</Properties>
</file>